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\Производство\Тендеры ООО ТСГК\Тендеры 17-18\Тендер грузоперевозки СП№2\на сайт продление\"/>
    </mc:Choice>
  </mc:AlternateContent>
  <bookViews>
    <workbookView xWindow="0" yWindow="0" windowWidth="20490" windowHeight="7755"/>
  </bookViews>
  <sheets>
    <sheet name="К-во единиц" sheetId="12" r:id="rId1"/>
    <sheet name="ОС СП1" sheetId="4" state="hidden" r:id="rId2"/>
    <sheet name="Персонал СП1" sheetId="6" state="hidden" r:id="rId3"/>
  </sheets>
  <definedNames>
    <definedName name="_xlnm._FilterDatabase" localSheetId="0" hidden="1">'К-во единиц'!#REF!</definedName>
  </definedNames>
  <calcPr calcId="152511" refMode="R1C1"/>
</workbook>
</file>

<file path=xl/calcChain.xml><?xml version="1.0" encoding="utf-8"?>
<calcChain xmlns="http://schemas.openxmlformats.org/spreadsheetml/2006/main">
  <c r="C17" i="12" l="1"/>
  <c r="L15" i="12" l="1"/>
  <c r="L14" i="12" l="1"/>
  <c r="L13" i="12"/>
  <c r="L16" i="12"/>
  <c r="L9" i="12"/>
  <c r="L3" i="12"/>
  <c r="L4" i="12"/>
  <c r="L5" i="12"/>
  <c r="L6" i="12"/>
  <c r="L7" i="12"/>
  <c r="L8" i="12"/>
  <c r="L10" i="12"/>
  <c r="L11" i="12"/>
  <c r="L12" i="12"/>
  <c r="E137" i="4" l="1"/>
  <c r="F137" i="4"/>
  <c r="G137" i="4"/>
  <c r="I137" i="4"/>
  <c r="J137" i="4"/>
  <c r="K137" i="4"/>
  <c r="L137" i="4"/>
  <c r="M137" i="4"/>
  <c r="N137" i="4"/>
  <c r="O137" i="4"/>
  <c r="P137" i="4"/>
  <c r="Q137" i="4"/>
  <c r="R137" i="4"/>
  <c r="H137" i="4"/>
  <c r="U137" i="4" l="1"/>
  <c r="S137" i="4" l="1"/>
  <c r="T137" i="4"/>
  <c r="E2" i="4" l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D138" i="4" l="1"/>
</calcChain>
</file>

<file path=xl/comments1.xml><?xml version="1.0" encoding="utf-8"?>
<comments xmlns="http://schemas.openxmlformats.org/spreadsheetml/2006/main">
  <authors>
    <author>1</author>
    <author>User</author>
  </authors>
  <commentList>
    <comment ref="C22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ССТ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под АД200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со столбами и стр мат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под баней</t>
        </r>
      </text>
    </comment>
    <comment ref="B7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2624</t>
        </r>
      </text>
    </comment>
  </commentList>
</comments>
</file>

<file path=xl/sharedStrings.xml><?xml version="1.0" encoding="utf-8"?>
<sst xmlns="http://schemas.openxmlformats.org/spreadsheetml/2006/main" count="353" uniqueCount="252">
  <si>
    <t>вагон-дом под продуктовый склад</t>
  </si>
  <si>
    <t>вагон/дом под аккумуляторную</t>
  </si>
  <si>
    <t>вагон/дом под вещевой склад</t>
  </si>
  <si>
    <t>вагон/дом под склад запчастей</t>
  </si>
  <si>
    <t>вагон/дом под слесарную мастерскую</t>
  </si>
  <si>
    <t>сушилка для белья и одежды</t>
  </si>
  <si>
    <t>вагон/дом жилой на 6 койко-мест на санях</t>
  </si>
  <si>
    <t>вагон/дом под баню</t>
  </si>
  <si>
    <t>здание мобильное на санях на 6 чел.</t>
  </si>
  <si>
    <t>Караульное помещение</t>
  </si>
  <si>
    <t>Электрост. АД200-Т400-1РК на салазках с ПЖД ОВ-65</t>
  </si>
  <si>
    <t xml:space="preserve">ВД и крупногабаритное оборудование на санях </t>
  </si>
  <si>
    <t xml:space="preserve">ВД на колесном шасси </t>
  </si>
  <si>
    <t>здание мобил. "Ковчег-901.8" жилой на 8чел. на шас</t>
  </si>
  <si>
    <t>Прицеп вагон-дом "Альтаир" жилой на 8 ч.</t>
  </si>
  <si>
    <t>Прицеп-здание мобильное "Екатерина" жилой на 8 чел</t>
  </si>
  <si>
    <t>Прицеп-здание мобильное "Екатерина" жилой на 8чел.</t>
  </si>
  <si>
    <t>прицеп-здание мобильное "Екатерина" кухня</t>
  </si>
  <si>
    <t>прицеп-здание мобильное "Екатерина" офис</t>
  </si>
  <si>
    <t>прицеп-здание мобильное "Екатерина" столовая на 15</t>
  </si>
  <si>
    <t>Крупногабаритный технологический транспорт</t>
  </si>
  <si>
    <t>Трактор Т10МБ 0122-2 (Болотоход)</t>
  </si>
  <si>
    <t>Бульдозер 0122-2В4 (Болотоход, 180 л.с)</t>
  </si>
  <si>
    <t>Технологический транспорт</t>
  </si>
  <si>
    <t>БО-БГМ-1М на базе  ТГМ-5</t>
  </si>
  <si>
    <t>МТЛБу</t>
  </si>
  <si>
    <t>снегоболотоход гусеничный  ГАЗ-34039-22 ТО80437</t>
  </si>
  <si>
    <t>ТГМ-126</t>
  </si>
  <si>
    <t>ТГМ-5</t>
  </si>
  <si>
    <t>№ пп</t>
  </si>
  <si>
    <t>Инв. Номер</t>
  </si>
  <si>
    <t>Автомобильный транспорт</t>
  </si>
  <si>
    <t>АДД-4004МВ (Д242) сварочный агрегат</t>
  </si>
  <si>
    <t>вагон/дом под склад телеметрии</t>
  </si>
  <si>
    <t>Склад взрывчатых материалов</t>
  </si>
  <si>
    <t>Склад средств инициирования</t>
  </si>
  <si>
    <t>емкость на санях 4м3 (для питьевой воды)</t>
  </si>
  <si>
    <t>емкость 13,0 м3 для хранения ГСМ</t>
  </si>
  <si>
    <t>емкость 13,38 м3 для хранения ГСМ</t>
  </si>
  <si>
    <t>емкость 13,7 м3 для хранения ГСМ</t>
  </si>
  <si>
    <t>емкость 13,8 м3 для хранения ГСМ</t>
  </si>
  <si>
    <t>емкость 16,33 м3 для хранения ГСМ</t>
  </si>
  <si>
    <t>емкость V-8 куб.</t>
  </si>
  <si>
    <t>площадка на санях под электростанцию</t>
  </si>
  <si>
    <t>сани транспортные</t>
  </si>
  <si>
    <t>разгрузчик с ручным приводом Р-5</t>
  </si>
  <si>
    <t>Нефаз-4208-11-13 ш.82347895 дв.82510341</t>
  </si>
  <si>
    <t>гос. № К 377 УЕ 72</t>
  </si>
  <si>
    <t>ТГМ-5 №358210004, БГМ №022, гос. № 57-61 ТР 72</t>
  </si>
  <si>
    <t>ТГМ-5 №358202008, БГМ №018, гос. № 57-62 ТР 72</t>
  </si>
  <si>
    <t>ТГМ-5 №358009004, БГМ №017, гос. № 57-58 ТР 72</t>
  </si>
  <si>
    <t>ТГМ-5 №357904003, БГМ №023, гос. № 57-59 ТР 72</t>
  </si>
  <si>
    <t>ТГМ-5 №358204008, БГМ №021, гос. № 57-60 ТР 72</t>
  </si>
  <si>
    <t>108004003, дв.№ 620126, гос. № 57-93 ТР 72</t>
  </si>
  <si>
    <t>107905009, гос. № 57-89 ТР 72</t>
  </si>
  <si>
    <t>гос. № 55-94 ТР 72</t>
  </si>
  <si>
    <t>108008032, гос. № 57-92 ТР 72</t>
  </si>
  <si>
    <t>снегоболотоход гусеничный  ГАЗ-34039-22 Т100619</t>
  </si>
  <si>
    <t>Т080439, гос. № 4708 ТР 72</t>
  </si>
  <si>
    <t>гос. № 55-97 ТР 72</t>
  </si>
  <si>
    <t>68104072, гос. № 51-84 ТР 72</t>
  </si>
  <si>
    <t>678040485, гос. № 51-88 ТР 72</t>
  </si>
  <si>
    <t>67304028, гос. № 51-87 ТР 72</t>
  </si>
  <si>
    <t>110097098, гос. № 51-83 ТР 72</t>
  </si>
  <si>
    <t>гос. №26-70 ТР 72</t>
  </si>
  <si>
    <t>гос. №65-36 ТХ 72</t>
  </si>
  <si>
    <t>2220, гос. № 46-59 ТР 72</t>
  </si>
  <si>
    <t>2229, гос. № 46-87 ТР 72</t>
  </si>
  <si>
    <t>2212, гос. № 46-57 ТР 72</t>
  </si>
  <si>
    <t>2230, гос. № 46-58 ТР 72</t>
  </si>
  <si>
    <t>2213, гос. № 46-60 ТР 72</t>
  </si>
  <si>
    <t>2137, гос. № 46-52 ТР 72</t>
  </si>
  <si>
    <t>2138, гос. № 46-55 ТР 72</t>
  </si>
  <si>
    <t>2135, гос. № 46-51 ТР 72</t>
  </si>
  <si>
    <t>2167, гос. № 46-54 ТР 72</t>
  </si>
  <si>
    <t>2158, гос. № 46-53 ТР 72</t>
  </si>
  <si>
    <t>02420, гос. № 46-49 ТР 72</t>
  </si>
  <si>
    <t>2137, гос. № 46-50 ТР 72</t>
  </si>
  <si>
    <t>2202, гос. № 46-56 ТР 72</t>
  </si>
  <si>
    <t>2508, гос.№69-36 ТР 72</t>
  </si>
  <si>
    <t>2608, гос. №69-35 ТР 72</t>
  </si>
  <si>
    <t>Заводской; серийный, Государственный №</t>
  </si>
  <si>
    <t>двиг. № 01184, гос . № 43-91 ТУ 72</t>
  </si>
  <si>
    <t>Бур гидр установка на ГАЗ БГМ-1М</t>
  </si>
  <si>
    <t>гос. № 02-74 ТК 72</t>
  </si>
  <si>
    <t>снегоход "Буран СБ 640А"</t>
  </si>
  <si>
    <t>1110091138, гос. № 41-06 ТР 72</t>
  </si>
  <si>
    <t>1110070125, гос. № 41-07 ТР 72</t>
  </si>
  <si>
    <t>снегоход "Буран СБ 640АЕ"</t>
  </si>
  <si>
    <t>гос. № 39-86 ТР 72</t>
  </si>
  <si>
    <t xml:space="preserve"> № 39-94 ТР 72</t>
  </si>
  <si>
    <t>гос. № 49-71 ТУ 72</t>
  </si>
  <si>
    <t>, гос. №  ТР 72</t>
  </si>
  <si>
    <t>Геофизическое оборудование</t>
  </si>
  <si>
    <t>кабель Лендком (Aram)</t>
  </si>
  <si>
    <t>кабель многопортовый базовый (ARAM)</t>
  </si>
  <si>
    <t>Группы геофонов</t>
  </si>
  <si>
    <t>Свнцово-кислотная батарея</t>
  </si>
  <si>
    <t>Строительные материалы (разборные конструкции)</t>
  </si>
  <si>
    <t>туалет, шт</t>
  </si>
  <si>
    <t>лопата бульдозера, шт</t>
  </si>
  <si>
    <t>Полевой линейный модуль и ЛТУ (ARAM)</t>
  </si>
  <si>
    <t>вагон/дом под сейсмостанцию (жилой)</t>
  </si>
  <si>
    <t>Вытаскиватель затонувшей техники</t>
  </si>
  <si>
    <t>3601/0136</t>
  </si>
  <si>
    <t>Туалет на санях</t>
  </si>
  <si>
    <t>снегоболотоход гусеничный  ГАЗ-34039 с УБШМ 1-20</t>
  </si>
  <si>
    <t>МТЛБ тягач гусеничный (ТГМ-5) смотка</t>
  </si>
  <si>
    <t>Мелкогабаритный технологический транспорт и оборуд.</t>
  </si>
  <si>
    <t>УБШМ 1-13 на санях</t>
  </si>
  <si>
    <t>из сп-2</t>
  </si>
  <si>
    <t>ТГМ-5 с УБШМ 1-20</t>
  </si>
  <si>
    <t>помещение для заправочной станции</t>
  </si>
  <si>
    <t>Должность, профессия</t>
  </si>
  <si>
    <t>Фамилия И.О.</t>
  </si>
  <si>
    <t>Вид работы</t>
  </si>
  <si>
    <t>Общее руководство</t>
  </si>
  <si>
    <t>Загайнгов В.И.</t>
  </si>
  <si>
    <t>Бульдозерист</t>
  </si>
  <si>
    <t>Водитель вездехода</t>
  </si>
  <si>
    <t>Дизелист (электрик)</t>
  </si>
  <si>
    <t>Электрообеспечение, демонтаж и монтаж электросетей, обслуживание электростанций</t>
  </si>
  <si>
    <t>Рабочий</t>
  </si>
  <si>
    <t>Погрузочные работы</t>
  </si>
  <si>
    <t>Раскряжевщик</t>
  </si>
  <si>
    <t>Прицеп-здание мобильное "Екатерина" мед пункт</t>
  </si>
  <si>
    <t>Контейнер 20 тн (ГФО)</t>
  </si>
  <si>
    <t>Контейнер 20 тн (ГФО) половина из 40 тн</t>
  </si>
  <si>
    <t>Начальник СП №1</t>
  </si>
  <si>
    <t>Минаев А.И.</t>
  </si>
  <si>
    <t xml:space="preserve">Старший механик СП-1 </t>
  </si>
  <si>
    <t>Шарафутдинов Р.Ф.</t>
  </si>
  <si>
    <t>Лесоруб</t>
  </si>
  <si>
    <t>Разгрузочные работы работы</t>
  </si>
  <si>
    <t>Механик СП №1</t>
  </si>
  <si>
    <t>Мокасеев Е.И.</t>
  </si>
  <si>
    <t>Ответственный за разгрузочные работы</t>
  </si>
  <si>
    <t>Водитель автомобиля</t>
  </si>
  <si>
    <t>УАЗ-23632 Пикап</t>
  </si>
  <si>
    <t>С 043 72</t>
  </si>
  <si>
    <t>УАЗ-23602</t>
  </si>
  <si>
    <t>К 589 ХР72</t>
  </si>
  <si>
    <t>КТМ-10В с УБГМ-1А зав №1031550714</t>
  </si>
  <si>
    <t>КТМ-10В с УБГМ-1А зав №1031560714</t>
  </si>
  <si>
    <t>КТМ-10В с УБГМ-1А зав №1031570714</t>
  </si>
  <si>
    <t>7847 ТА72</t>
  </si>
  <si>
    <t>7848 ТА72</t>
  </si>
  <si>
    <t>7849 ТА72</t>
  </si>
  <si>
    <t>ГАЗ-34039-23 зав №Т140511</t>
  </si>
  <si>
    <t>ГАЗ-34039-23 зав №Т140406</t>
  </si>
  <si>
    <t>ГАЗ-34039-23 зав №Т140516</t>
  </si>
  <si>
    <t>ГАЗ-34039-23 зав №Т140515</t>
  </si>
  <si>
    <t>7843 ТА72</t>
  </si>
  <si>
    <t>7844 ТА72</t>
  </si>
  <si>
    <t>7845 ТА72</t>
  </si>
  <si>
    <t>7846 ТА72</t>
  </si>
  <si>
    <t>Офис на колесах</t>
  </si>
  <si>
    <t>Полуофис на колесах</t>
  </si>
  <si>
    <t>ДЭС 200 новая</t>
  </si>
  <si>
    <t>Завьялов Ю.А.</t>
  </si>
  <si>
    <t>Заместитель начальника СП №1</t>
  </si>
  <si>
    <t>Тюнягин В.Ю.</t>
  </si>
  <si>
    <t>Персонал СП №1, задействованный на перебазировке</t>
  </si>
  <si>
    <t>Электрик</t>
  </si>
  <si>
    <t>Вальщик леса</t>
  </si>
  <si>
    <t>Общее руководство, обеспечение работ</t>
  </si>
  <si>
    <t>Сургутская база</t>
  </si>
  <si>
    <t>Диспетчер</t>
  </si>
  <si>
    <t>Оформление сопроводительной документации</t>
  </si>
  <si>
    <t>Ответственный за погрузку</t>
  </si>
  <si>
    <t>Очистка территории от леса, разгрузочные работы</t>
  </si>
  <si>
    <t>ВПЛ</t>
  </si>
  <si>
    <t>ВПЛ, подготовка площадки, разгрузочные работы</t>
  </si>
  <si>
    <t>Доставка персонала, снабжение запчастями, продуктами</t>
  </si>
  <si>
    <t>Тарабановский С.В.</t>
  </si>
  <si>
    <t>Бердюгин Б.Л.</t>
  </si>
  <si>
    <t>Исламова Т.Н.</t>
  </si>
  <si>
    <t>Наименование ОС СП №1/2015</t>
  </si>
  <si>
    <t>контейнер - склад БВО/ТГО</t>
  </si>
  <si>
    <t>Сани с ДЭС 30 кВт и ДЭС 16 кВт</t>
  </si>
  <si>
    <t>2510/1</t>
  </si>
  <si>
    <t>2510/2</t>
  </si>
  <si>
    <t>Б/Н</t>
  </si>
  <si>
    <t>здание мобил. "Ковчег-901.8" жилой на 8чел.</t>
  </si>
  <si>
    <t>контейнеры для бытовых отходов</t>
  </si>
  <si>
    <t>№ 278 гос. № 41-24 ТУ 72</t>
  </si>
  <si>
    <t>№ 276 гос. № 32-97 ТУ 72</t>
  </si>
  <si>
    <t>№ 274 гос. № 32-95 ТУ 72</t>
  </si>
  <si>
    <t>№ 267 гос. № 27-99 ТУ 72</t>
  </si>
  <si>
    <t>№ 268 гос. № 27-96 ТУ 72</t>
  </si>
  <si>
    <t>№ 270 гос. № 27-98 ТУ 72</t>
  </si>
  <si>
    <t>№ 277 гос. № 32-98 ТУ 72</t>
  </si>
  <si>
    <t>№ 271 гос. № 33-04 ТУ 72</t>
  </si>
  <si>
    <t>№ 272 гос. № 32-99 ТУ 72</t>
  </si>
  <si>
    <t>№ 273 гос. № 32-94 ТУ 72</t>
  </si>
  <si>
    <t>двиг. №522460, коробка передач №4701, мост №1006032</t>
  </si>
  <si>
    <t>47-11ТР7 2</t>
  </si>
  <si>
    <t>Имущество СП №1 для перевозки</t>
  </si>
  <si>
    <t>Итого за день</t>
  </si>
  <si>
    <t>сани транспортные (Баня ком.)</t>
  </si>
  <si>
    <t>Контейнер 20 тн (Вещ. склад)</t>
  </si>
  <si>
    <t>Контейнер 20 тн (маслосклад 2511)</t>
  </si>
  <si>
    <t>Всего  с начала перибазировки</t>
  </si>
  <si>
    <t>Примечание</t>
  </si>
  <si>
    <t>Подъемник рычажный</t>
  </si>
  <si>
    <t>Разгрузчик Р-5</t>
  </si>
  <si>
    <t>Пена</t>
  </si>
  <si>
    <t>ИТОГО  единиц.</t>
  </si>
  <si>
    <t>площадка</t>
  </si>
  <si>
    <t>5720х2570х2000</t>
  </si>
  <si>
    <t>ГАЗ34039-22</t>
  </si>
  <si>
    <t>трал</t>
  </si>
  <si>
    <t>6450х3100х3000</t>
  </si>
  <si>
    <t>ТГМ-5 и ТГМ -21-02</t>
  </si>
  <si>
    <t>4785х3230х3190</t>
  </si>
  <si>
    <t>Трактор Т-10М с лопатой</t>
  </si>
  <si>
    <t>6000х2300х2300</t>
  </si>
  <si>
    <t xml:space="preserve">Емкости ГСМ </t>
  </si>
  <si>
    <t>Емкость для питьевой воды</t>
  </si>
  <si>
    <t>6200х2500х3000</t>
  </si>
  <si>
    <t>Бытовые, служебные помещения на санях (на санях)</t>
  </si>
  <si>
    <t>6600х2430х2950</t>
  </si>
  <si>
    <t>Вагон -дом жилой (на санях)</t>
  </si>
  <si>
    <t>8000х2500х3900</t>
  </si>
  <si>
    <t>Вагон-дом (на колесах)</t>
  </si>
  <si>
    <t>Общая длина пути</t>
  </si>
  <si>
    <t>Общий вес</t>
  </si>
  <si>
    <t>Количество рейсов</t>
  </si>
  <si>
    <t>К-ент погрузки</t>
  </si>
  <si>
    <t>разгрузка</t>
  </si>
  <si>
    <t>погрузка</t>
  </si>
  <si>
    <t>Окончание перевозки</t>
  </si>
  <si>
    <t>Начало перевозки</t>
  </si>
  <si>
    <t>вес 1 шт кг</t>
  </si>
  <si>
    <t>Размеры ДхШхВ</t>
  </si>
  <si>
    <t>К-во на отправку</t>
  </si>
  <si>
    <t>ОС</t>
  </si>
  <si>
    <t>пп</t>
  </si>
  <si>
    <t>ДЭС-200,30(на санях)</t>
  </si>
  <si>
    <t>Трактор Т-10МБ</t>
  </si>
  <si>
    <t>9000х3000х0,500</t>
  </si>
  <si>
    <t>УБШМ 1-20 на санях</t>
  </si>
  <si>
    <t>3000х2400х2200</t>
  </si>
  <si>
    <t>7300х2200х3600</t>
  </si>
  <si>
    <t>манипулятор</t>
  </si>
  <si>
    <t xml:space="preserve">               твердое покрытие 60км</t>
  </si>
  <si>
    <t xml:space="preserve"> Шапшинский ЛУ</t>
  </si>
  <si>
    <t>Центральный ЛУ</t>
  </si>
  <si>
    <t xml:space="preserve">Дорога: зимник 50км </t>
  </si>
  <si>
    <t xml:space="preserve">               асфальт 730км</t>
  </si>
  <si>
    <t>итого 840км</t>
  </si>
  <si>
    <t>Количество   техники, оборудования, вагонов  СП №2  к перебазировке с ВПЛ на Шапшинском ЛУ на Центральный 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</si>
</sst>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"/>
    <numFmt numFmtId="165" formatCode="000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7" fillId="0" borderId="0"/>
    <xf numFmtId="0" fontId="21" fillId="0" borderId="0"/>
  </cellStyleXfs>
  <cellXfs count="72">
    <xf numFmtId="0" fontId="0" fillId="0" borderId="0" xfId="0"/>
    <xf numFmtId="0" fontId="8" fillId="0" borderId="1" xfId="0" applyFont="1" applyFill="1" applyBorder="1"/>
    <xf numFmtId="164" fontId="5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right" vertical="top"/>
    </xf>
    <xf numFmtId="0" fontId="10" fillId="0" borderId="1" xfId="0" applyFont="1" applyBorder="1"/>
    <xf numFmtId="0" fontId="8" fillId="0" borderId="1" xfId="0" applyFont="1" applyBorder="1"/>
    <xf numFmtId="0" fontId="1" fillId="3" borderId="5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Border="1"/>
    <xf numFmtId="0" fontId="4" fillId="0" borderId="0" xfId="0" applyFont="1"/>
    <xf numFmtId="0" fontId="0" fillId="0" borderId="1" xfId="0" applyFill="1" applyBorder="1"/>
    <xf numFmtId="0" fontId="15" fillId="0" borderId="0" xfId="0" applyFont="1"/>
    <xf numFmtId="164" fontId="5" fillId="0" borderId="1" xfId="0" applyNumberFormat="1" applyFont="1" applyFill="1" applyBorder="1" applyAlignment="1">
      <alignment horizontal="center" vertical="top"/>
    </xf>
    <xf numFmtId="9" fontId="9" fillId="0" borderId="1" xfId="1" applyFont="1" applyFill="1" applyBorder="1" applyAlignment="1" applyProtection="1"/>
    <xf numFmtId="0" fontId="6" fillId="0" borderId="2" xfId="0" applyNumberFormat="1" applyFont="1" applyFill="1" applyBorder="1" applyAlignment="1">
      <alignment vertical="top" wrapText="1"/>
    </xf>
    <xf numFmtId="14" fontId="0" fillId="4" borderId="1" xfId="0" applyNumberFormat="1" applyFill="1" applyBorder="1" applyAlignment="1">
      <alignment horizontal="center" vertical="center" textRotation="90"/>
    </xf>
    <xf numFmtId="0" fontId="19" fillId="0" borderId="0" xfId="0" applyFont="1" applyFill="1" applyBorder="1"/>
    <xf numFmtId="0" fontId="0" fillId="0" borderId="0" xfId="0" applyAlignment="1">
      <alignment wrapText="1"/>
    </xf>
    <xf numFmtId="1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1" fontId="5" fillId="0" borderId="2" xfId="0" applyNumberFormat="1" applyFont="1" applyFill="1" applyBorder="1" applyAlignment="1">
      <alignment vertical="top" wrapText="1"/>
    </xf>
    <xf numFmtId="0" fontId="10" fillId="0" borderId="2" xfId="0" applyFont="1" applyBorder="1" applyAlignment="1">
      <alignment wrapText="1"/>
    </xf>
    <xf numFmtId="0" fontId="0" fillId="0" borderId="6" xfId="0" applyBorder="1" applyAlignment="1">
      <alignment wrapText="1"/>
    </xf>
    <xf numFmtId="0" fontId="8" fillId="5" borderId="1" xfId="0" applyFont="1" applyFill="1" applyBorder="1"/>
    <xf numFmtId="164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/>
    </xf>
    <xf numFmtId="0" fontId="5" fillId="5" borderId="1" xfId="0" applyNumberFormat="1" applyFont="1" applyFill="1" applyBorder="1" applyAlignment="1">
      <alignment horizontal="right" vertical="top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164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/>
    </xf>
    <xf numFmtId="0" fontId="16" fillId="0" borderId="1" xfId="0" applyNumberFormat="1" applyFont="1" applyFill="1" applyBorder="1" applyAlignment="1">
      <alignment horizontal="left" vertical="top"/>
    </xf>
    <xf numFmtId="164" fontId="14" fillId="0" borderId="1" xfId="0" applyNumberFormat="1" applyFont="1" applyFill="1" applyBorder="1" applyAlignment="1">
      <alignment horizontal="left" vertical="top"/>
    </xf>
    <xf numFmtId="0" fontId="14" fillId="0" borderId="1" xfId="0" applyNumberFormat="1" applyFont="1" applyFill="1" applyBorder="1" applyAlignment="1">
      <alignment horizontal="left" vertical="top"/>
    </xf>
    <xf numFmtId="0" fontId="20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right"/>
    </xf>
    <xf numFmtId="0" fontId="14" fillId="6" borderId="3" xfId="3" applyFont="1" applyFill="1" applyBorder="1" applyAlignment="1">
      <alignment vertical="center" wrapText="1"/>
    </xf>
    <xf numFmtId="0" fontId="8" fillId="6" borderId="7" xfId="3" applyFont="1" applyFill="1" applyBorder="1" applyAlignment="1">
      <alignment vertical="center"/>
    </xf>
    <xf numFmtId="0" fontId="22" fillId="0" borderId="0" xfId="0" applyFont="1" applyFill="1"/>
    <xf numFmtId="0" fontId="23" fillId="0" borderId="0" xfId="0" applyFont="1" applyFill="1"/>
    <xf numFmtId="0" fontId="22" fillId="0" borderId="1" xfId="0" applyFont="1" applyFill="1" applyBorder="1"/>
    <xf numFmtId="0" fontId="24" fillId="0" borderId="1" xfId="0" applyFont="1" applyFill="1" applyBorder="1" applyAlignment="1">
      <alignment horizontal="center"/>
    </xf>
    <xf numFmtId="0" fontId="25" fillId="0" borderId="1" xfId="0" applyFont="1" applyFill="1" applyBorder="1"/>
    <xf numFmtId="1" fontId="24" fillId="0" borderId="1" xfId="0" applyNumberFormat="1" applyFont="1" applyFill="1" applyBorder="1" applyAlignment="1">
      <alignment horizontal="center" vertical="center"/>
    </xf>
    <xf numFmtId="166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/>
    <xf numFmtId="0" fontId="22" fillId="0" borderId="1" xfId="0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/>
    <xf numFmtId="0" fontId="25" fillId="0" borderId="1" xfId="0" applyFont="1" applyFill="1" applyBorder="1" applyAlignment="1">
      <alignment horizontal="center"/>
    </xf>
    <xf numFmtId="0" fontId="26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3" fillId="2" borderId="2" xfId="0" applyNumberFormat="1" applyFont="1" applyFill="1" applyBorder="1" applyAlignment="1">
      <alignment horizontal="left" vertical="top"/>
    </xf>
    <xf numFmtId="0" fontId="13" fillId="2" borderId="4" xfId="0" applyNumberFormat="1" applyFont="1" applyFill="1" applyBorder="1" applyAlignment="1">
      <alignment horizontal="left" vertical="top"/>
    </xf>
    <xf numFmtId="0" fontId="13" fillId="2" borderId="1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</cellXfs>
  <cellStyles count="4">
    <cellStyle name="Excel Built-in Normal" xfId="2"/>
    <cellStyle name="Обычный" xfId="0" builtinId="0"/>
    <cellStyle name="Обычный 2" xfId="3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zoomScale="90" zoomScaleNormal="90" workbookViewId="0">
      <selection activeCell="E25" sqref="E25"/>
    </sheetView>
  </sheetViews>
  <sheetFormatPr defaultRowHeight="15" x14ac:dyDescent="0.25"/>
  <cols>
    <col min="1" max="1" width="6.28515625" style="48" customWidth="1"/>
    <col min="2" max="2" width="55.7109375" style="48" customWidth="1"/>
    <col min="3" max="3" width="14.42578125" style="48" customWidth="1"/>
    <col min="4" max="4" width="16.28515625" style="48" customWidth="1"/>
    <col min="5" max="5" width="14.42578125" style="48" customWidth="1"/>
    <col min="6" max="6" width="18" style="48" customWidth="1"/>
    <col min="7" max="7" width="16" style="48" customWidth="1"/>
    <col min="8" max="8" width="27.28515625" style="48" customWidth="1"/>
    <col min="9" max="9" width="24.85546875" style="48" customWidth="1"/>
    <col min="10" max="10" width="12" style="48" customWidth="1"/>
    <col min="11" max="11" width="15.5703125" style="48" customWidth="1"/>
    <col min="12" max="12" width="17.5703125" style="48" customWidth="1"/>
    <col min="13" max="13" width="16.85546875" style="48" customWidth="1"/>
    <col min="14" max="14" width="30.85546875" style="48" customWidth="1"/>
    <col min="15" max="61" width="5.7109375" style="48" customWidth="1"/>
    <col min="62" max="16384" width="9.140625" style="48"/>
  </cols>
  <sheetData>
    <row r="1" spans="1:14" ht="18.75" x14ac:dyDescent="0.3">
      <c r="B1" s="61" t="s">
        <v>251</v>
      </c>
      <c r="C1" s="61"/>
      <c r="D1" s="61"/>
      <c r="E1" s="61"/>
      <c r="F1" s="61"/>
      <c r="G1" s="61"/>
      <c r="H1" s="61"/>
      <c r="I1" s="61"/>
      <c r="J1" s="60"/>
    </row>
    <row r="2" spans="1:14" ht="30" x14ac:dyDescent="0.25">
      <c r="A2" s="56" t="s">
        <v>237</v>
      </c>
      <c r="B2" s="56" t="s">
        <v>236</v>
      </c>
      <c r="C2" s="59" t="s">
        <v>235</v>
      </c>
      <c r="D2" s="56" t="s">
        <v>234</v>
      </c>
      <c r="E2" s="56" t="s">
        <v>233</v>
      </c>
      <c r="F2" s="56" t="s">
        <v>232</v>
      </c>
      <c r="G2" s="56" t="s">
        <v>231</v>
      </c>
      <c r="H2" s="56" t="s">
        <v>230</v>
      </c>
      <c r="I2" s="56" t="s">
        <v>229</v>
      </c>
      <c r="J2" s="59" t="s">
        <v>228</v>
      </c>
      <c r="K2" s="59" t="s">
        <v>227</v>
      </c>
      <c r="L2" s="59" t="s">
        <v>226</v>
      </c>
      <c r="M2" s="59" t="s">
        <v>225</v>
      </c>
      <c r="N2" s="56" t="s">
        <v>203</v>
      </c>
    </row>
    <row r="3" spans="1:14" x14ac:dyDescent="0.25">
      <c r="A3" s="50">
        <v>1</v>
      </c>
      <c r="B3" s="50" t="s">
        <v>224</v>
      </c>
      <c r="C3" s="58">
        <v>22</v>
      </c>
      <c r="D3" s="58" t="s">
        <v>223</v>
      </c>
      <c r="E3" s="50">
        <v>7500</v>
      </c>
      <c r="F3" s="57"/>
      <c r="G3" s="57"/>
      <c r="H3" s="50" t="s">
        <v>246</v>
      </c>
      <c r="I3" s="50" t="s">
        <v>247</v>
      </c>
      <c r="J3" s="56"/>
      <c r="K3" s="56"/>
      <c r="L3" s="50">
        <f t="shared" ref="L3:L16" si="0">E3*C3</f>
        <v>165000</v>
      </c>
      <c r="M3" s="56"/>
      <c r="N3" s="50" t="s">
        <v>208</v>
      </c>
    </row>
    <row r="4" spans="1:14" x14ac:dyDescent="0.25">
      <c r="A4" s="50">
        <v>3</v>
      </c>
      <c r="B4" s="50" t="s">
        <v>222</v>
      </c>
      <c r="C4" s="58">
        <v>12</v>
      </c>
      <c r="D4" s="58" t="s">
        <v>221</v>
      </c>
      <c r="E4" s="50">
        <v>4300</v>
      </c>
      <c r="F4" s="57"/>
      <c r="G4" s="57"/>
      <c r="H4" s="50" t="s">
        <v>246</v>
      </c>
      <c r="I4" s="50" t="s">
        <v>247</v>
      </c>
      <c r="J4" s="56"/>
      <c r="K4" s="56"/>
      <c r="L4" s="50">
        <f t="shared" si="0"/>
        <v>51600</v>
      </c>
      <c r="M4" s="56"/>
      <c r="N4" s="50" t="s">
        <v>208</v>
      </c>
    </row>
    <row r="5" spans="1:14" x14ac:dyDescent="0.25">
      <c r="A5" s="50">
        <v>4</v>
      </c>
      <c r="B5" s="50" t="s">
        <v>238</v>
      </c>
      <c r="C5" s="58">
        <v>4</v>
      </c>
      <c r="D5" s="58" t="s">
        <v>216</v>
      </c>
      <c r="E5" s="50">
        <v>2500</v>
      </c>
      <c r="F5" s="57"/>
      <c r="G5" s="57"/>
      <c r="H5" s="50" t="s">
        <v>246</v>
      </c>
      <c r="I5" s="50" t="s">
        <v>247</v>
      </c>
      <c r="J5" s="56"/>
      <c r="K5" s="56"/>
      <c r="L5" s="50">
        <f t="shared" si="0"/>
        <v>10000</v>
      </c>
      <c r="M5" s="56"/>
      <c r="N5" s="50" t="s">
        <v>208</v>
      </c>
    </row>
    <row r="6" spans="1:14" x14ac:dyDescent="0.25">
      <c r="A6" s="50">
        <v>5</v>
      </c>
      <c r="B6" s="50" t="s">
        <v>220</v>
      </c>
      <c r="C6" s="58">
        <v>23</v>
      </c>
      <c r="D6" s="58" t="s">
        <v>219</v>
      </c>
      <c r="E6" s="50">
        <v>4500</v>
      </c>
      <c r="F6" s="57"/>
      <c r="G6" s="57"/>
      <c r="H6" s="50" t="s">
        <v>246</v>
      </c>
      <c r="I6" s="50" t="s">
        <v>247</v>
      </c>
      <c r="J6" s="56"/>
      <c r="K6" s="56"/>
      <c r="L6" s="50">
        <f t="shared" si="0"/>
        <v>103500</v>
      </c>
      <c r="M6" s="56"/>
      <c r="N6" s="50" t="s">
        <v>208</v>
      </c>
    </row>
    <row r="7" spans="1:14" x14ac:dyDescent="0.25">
      <c r="A7" s="50">
        <v>6</v>
      </c>
      <c r="B7" s="50" t="s">
        <v>218</v>
      </c>
      <c r="C7" s="58">
        <v>1</v>
      </c>
      <c r="D7" s="58" t="s">
        <v>216</v>
      </c>
      <c r="E7" s="50">
        <v>5000</v>
      </c>
      <c r="F7" s="57"/>
      <c r="G7" s="57"/>
      <c r="H7" s="50" t="s">
        <v>246</v>
      </c>
      <c r="I7" s="50" t="s">
        <v>247</v>
      </c>
      <c r="J7" s="56"/>
      <c r="K7" s="56"/>
      <c r="L7" s="50">
        <f t="shared" si="0"/>
        <v>5000</v>
      </c>
      <c r="M7" s="56"/>
      <c r="N7" s="50" t="s">
        <v>208</v>
      </c>
    </row>
    <row r="8" spans="1:14" x14ac:dyDescent="0.25">
      <c r="A8" s="50">
        <v>7</v>
      </c>
      <c r="B8" s="50" t="s">
        <v>217</v>
      </c>
      <c r="C8" s="58">
        <v>7</v>
      </c>
      <c r="D8" s="58" t="s">
        <v>216</v>
      </c>
      <c r="E8" s="50">
        <v>5000</v>
      </c>
      <c r="F8" s="57"/>
      <c r="G8" s="57"/>
      <c r="H8" s="50" t="s">
        <v>246</v>
      </c>
      <c r="I8" s="50" t="s">
        <v>247</v>
      </c>
      <c r="J8" s="56"/>
      <c r="K8" s="56"/>
      <c r="L8" s="50">
        <f t="shared" si="0"/>
        <v>35000</v>
      </c>
      <c r="M8" s="56"/>
      <c r="N8" s="50" t="s">
        <v>208</v>
      </c>
    </row>
    <row r="9" spans="1:14" x14ac:dyDescent="0.25">
      <c r="A9" s="50">
        <v>8</v>
      </c>
      <c r="B9" s="50" t="s">
        <v>215</v>
      </c>
      <c r="C9" s="58">
        <v>1</v>
      </c>
      <c r="D9" s="58" t="s">
        <v>214</v>
      </c>
      <c r="E9" s="50">
        <v>17348</v>
      </c>
      <c r="F9" s="57"/>
      <c r="G9" s="57"/>
      <c r="H9" s="50" t="s">
        <v>246</v>
      </c>
      <c r="I9" s="50" t="s">
        <v>247</v>
      </c>
      <c r="J9" s="56"/>
      <c r="K9" s="56"/>
      <c r="L9" s="50">
        <f t="shared" si="0"/>
        <v>17348</v>
      </c>
      <c r="M9" s="56"/>
      <c r="N9" s="50" t="s">
        <v>211</v>
      </c>
    </row>
    <row r="10" spans="1:14" x14ac:dyDescent="0.25">
      <c r="A10" s="50">
        <v>9</v>
      </c>
      <c r="B10" s="50" t="s">
        <v>239</v>
      </c>
      <c r="C10" s="58">
        <v>1</v>
      </c>
      <c r="D10" s="58" t="s">
        <v>214</v>
      </c>
      <c r="E10" s="50">
        <v>17348</v>
      </c>
      <c r="F10" s="57"/>
      <c r="G10" s="57"/>
      <c r="H10" s="50" t="s">
        <v>246</v>
      </c>
      <c r="I10" s="50" t="s">
        <v>247</v>
      </c>
      <c r="J10" s="56"/>
      <c r="K10" s="56"/>
      <c r="L10" s="50">
        <f t="shared" si="0"/>
        <v>17348</v>
      </c>
      <c r="M10" s="56"/>
      <c r="N10" s="50" t="s">
        <v>211</v>
      </c>
    </row>
    <row r="11" spans="1:14" x14ac:dyDescent="0.25">
      <c r="A11" s="50">
        <v>10</v>
      </c>
      <c r="B11" s="50" t="s">
        <v>213</v>
      </c>
      <c r="C11" s="58">
        <v>24</v>
      </c>
      <c r="D11" s="58" t="s">
        <v>212</v>
      </c>
      <c r="E11" s="50">
        <v>10500</v>
      </c>
      <c r="F11" s="57"/>
      <c r="G11" s="57"/>
      <c r="H11" s="50" t="s">
        <v>246</v>
      </c>
      <c r="I11" s="50" t="s">
        <v>247</v>
      </c>
      <c r="J11" s="56"/>
      <c r="K11" s="56"/>
      <c r="L11" s="50">
        <f t="shared" si="0"/>
        <v>252000</v>
      </c>
      <c r="M11" s="56"/>
      <c r="N11" s="50" t="s">
        <v>211</v>
      </c>
    </row>
    <row r="12" spans="1:14" x14ac:dyDescent="0.25">
      <c r="A12" s="50">
        <v>11</v>
      </c>
      <c r="B12" s="50" t="s">
        <v>210</v>
      </c>
      <c r="C12" s="58">
        <v>7</v>
      </c>
      <c r="D12" s="58" t="s">
        <v>209</v>
      </c>
      <c r="E12" s="50">
        <v>6000</v>
      </c>
      <c r="F12" s="57"/>
      <c r="G12" s="57"/>
      <c r="H12" s="50" t="s">
        <v>246</v>
      </c>
      <c r="I12" s="50" t="s">
        <v>247</v>
      </c>
      <c r="J12" s="56"/>
      <c r="K12" s="56"/>
      <c r="L12" s="50">
        <f t="shared" si="0"/>
        <v>42000</v>
      </c>
      <c r="M12" s="56"/>
      <c r="N12" s="50" t="s">
        <v>208</v>
      </c>
    </row>
    <row r="13" spans="1:14" x14ac:dyDescent="0.25">
      <c r="A13" s="50">
        <v>12</v>
      </c>
      <c r="B13" s="46" t="s">
        <v>205</v>
      </c>
      <c r="C13" s="58">
        <v>1</v>
      </c>
      <c r="D13" s="58"/>
      <c r="E13" s="50">
        <v>5000</v>
      </c>
      <c r="F13" s="57"/>
      <c r="G13" s="57"/>
      <c r="H13" s="50" t="s">
        <v>246</v>
      </c>
      <c r="I13" s="50" t="s">
        <v>247</v>
      </c>
      <c r="J13" s="56"/>
      <c r="K13" s="56"/>
      <c r="L13" s="50">
        <f t="shared" si="0"/>
        <v>5000</v>
      </c>
      <c r="M13" s="56"/>
      <c r="N13" s="50" t="s">
        <v>244</v>
      </c>
    </row>
    <row r="14" spans="1:14" ht="15.75" thickBot="1" x14ac:dyDescent="0.3">
      <c r="A14" s="50">
        <v>13</v>
      </c>
      <c r="B14" s="47" t="s">
        <v>241</v>
      </c>
      <c r="C14" s="58">
        <v>1</v>
      </c>
      <c r="D14" s="58" t="s">
        <v>242</v>
      </c>
      <c r="E14" s="50">
        <v>2000</v>
      </c>
      <c r="F14" s="57"/>
      <c r="G14" s="57"/>
      <c r="H14" s="50" t="s">
        <v>246</v>
      </c>
      <c r="I14" s="50" t="s">
        <v>247</v>
      </c>
      <c r="J14" s="56"/>
      <c r="K14" s="56"/>
      <c r="L14" s="50">
        <f t="shared" si="0"/>
        <v>2000</v>
      </c>
      <c r="M14" s="56"/>
      <c r="N14" s="50" t="s">
        <v>208</v>
      </c>
    </row>
    <row r="15" spans="1:14" x14ac:dyDescent="0.25">
      <c r="A15" s="50">
        <v>12</v>
      </c>
      <c r="B15" s="46" t="s">
        <v>204</v>
      </c>
      <c r="C15" s="58">
        <v>1</v>
      </c>
      <c r="D15" s="58" t="s">
        <v>243</v>
      </c>
      <c r="E15" s="50">
        <v>5000</v>
      </c>
      <c r="F15" s="57"/>
      <c r="G15" s="57"/>
      <c r="H15" s="50" t="s">
        <v>246</v>
      </c>
      <c r="I15" s="50" t="s">
        <v>247</v>
      </c>
      <c r="J15" s="56"/>
      <c r="K15" s="56"/>
      <c r="L15" s="50">
        <f t="shared" ref="L15" si="1">E15*C15</f>
        <v>5000</v>
      </c>
      <c r="M15" s="56"/>
      <c r="N15" s="50" t="s">
        <v>211</v>
      </c>
    </row>
    <row r="16" spans="1:14" x14ac:dyDescent="0.25">
      <c r="A16" s="50">
        <v>14</v>
      </c>
      <c r="B16" s="50" t="s">
        <v>206</v>
      </c>
      <c r="C16" s="58">
        <v>2</v>
      </c>
      <c r="D16" s="58" t="s">
        <v>240</v>
      </c>
      <c r="E16" s="50">
        <v>1000</v>
      </c>
      <c r="F16" s="57"/>
      <c r="G16" s="57"/>
      <c r="H16" s="50" t="s">
        <v>246</v>
      </c>
      <c r="I16" s="50" t="s">
        <v>247</v>
      </c>
      <c r="J16" s="56"/>
      <c r="K16" s="56"/>
      <c r="L16" s="50">
        <f t="shared" si="0"/>
        <v>2000</v>
      </c>
      <c r="M16" s="56"/>
      <c r="N16" s="50" t="s">
        <v>211</v>
      </c>
    </row>
    <row r="17" spans="1:14" x14ac:dyDescent="0.25">
      <c r="A17" s="50"/>
      <c r="B17" s="55" t="s">
        <v>207</v>
      </c>
      <c r="C17" s="62">
        <f>SUM(C3:C16)</f>
        <v>107</v>
      </c>
      <c r="D17" s="51"/>
      <c r="E17" s="51"/>
      <c r="F17" s="57"/>
      <c r="G17" s="50"/>
      <c r="H17" s="50"/>
      <c r="I17" s="50"/>
      <c r="J17" s="54"/>
      <c r="K17" s="53"/>
      <c r="L17" s="52">
        <v>852296</v>
      </c>
      <c r="M17" s="51"/>
      <c r="N17" s="50"/>
    </row>
    <row r="19" spans="1:14" ht="18.75" x14ac:dyDescent="0.3">
      <c r="A19" s="49"/>
      <c r="B19" s="63" t="s">
        <v>248</v>
      </c>
    </row>
    <row r="20" spans="1:14" ht="18.75" x14ac:dyDescent="0.3">
      <c r="A20" s="49"/>
      <c r="B20" s="63" t="s">
        <v>245</v>
      </c>
    </row>
    <row r="21" spans="1:14" ht="18.75" x14ac:dyDescent="0.3">
      <c r="B21" s="63" t="s">
        <v>249</v>
      </c>
      <c r="C21" s="63" t="s">
        <v>250</v>
      </c>
    </row>
    <row r="22" spans="1:14" ht="18.75" x14ac:dyDescent="0.3">
      <c r="B22" s="63"/>
    </row>
  </sheetData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8"/>
  <sheetViews>
    <sheetView workbookViewId="0">
      <pane ySplit="2" topLeftCell="A3" activePane="bottomLeft" state="frozen"/>
      <selection pane="bottomLeft" activeCell="J12" sqref="J12"/>
    </sheetView>
  </sheetViews>
  <sheetFormatPr defaultRowHeight="15" x14ac:dyDescent="0.25"/>
  <cols>
    <col min="3" max="3" width="53.7109375" customWidth="1"/>
    <col min="4" max="4" width="15.140625" style="18" customWidth="1"/>
    <col min="5" max="20" width="5.7109375" customWidth="1"/>
    <col min="21" max="21" width="18.85546875" customWidth="1"/>
  </cols>
  <sheetData>
    <row r="1" spans="1:21" ht="18.75" x14ac:dyDescent="0.3">
      <c r="A1" s="12" t="s">
        <v>197</v>
      </c>
    </row>
    <row r="2" spans="1:21" ht="69" customHeight="1" x14ac:dyDescent="0.25">
      <c r="A2" s="7" t="s">
        <v>29</v>
      </c>
      <c r="B2" s="7" t="s">
        <v>30</v>
      </c>
      <c r="C2" s="7" t="s">
        <v>177</v>
      </c>
      <c r="D2" s="7" t="s">
        <v>81</v>
      </c>
      <c r="E2" s="16" t="e">
        <f>#REF!</f>
        <v>#REF!</v>
      </c>
      <c r="F2" s="16" t="e">
        <f>E2+1</f>
        <v>#REF!</v>
      </c>
      <c r="G2" s="16" t="e">
        <f t="shared" ref="G2:T2" si="0">F2+1</f>
        <v>#REF!</v>
      </c>
      <c r="H2" s="16" t="e">
        <f t="shared" si="0"/>
        <v>#REF!</v>
      </c>
      <c r="I2" s="16" t="e">
        <f t="shared" si="0"/>
        <v>#REF!</v>
      </c>
      <c r="J2" s="16" t="e">
        <f t="shared" si="0"/>
        <v>#REF!</v>
      </c>
      <c r="K2" s="16" t="e">
        <f t="shared" si="0"/>
        <v>#REF!</v>
      </c>
      <c r="L2" s="16" t="e">
        <f t="shared" si="0"/>
        <v>#REF!</v>
      </c>
      <c r="M2" s="16" t="e">
        <f t="shared" si="0"/>
        <v>#REF!</v>
      </c>
      <c r="N2" s="16" t="e">
        <f t="shared" si="0"/>
        <v>#REF!</v>
      </c>
      <c r="O2" s="16" t="e">
        <f t="shared" si="0"/>
        <v>#REF!</v>
      </c>
      <c r="P2" s="16" t="e">
        <f t="shared" si="0"/>
        <v>#REF!</v>
      </c>
      <c r="Q2" s="16" t="e">
        <f t="shared" si="0"/>
        <v>#REF!</v>
      </c>
      <c r="R2" s="16" t="e">
        <f t="shared" si="0"/>
        <v>#REF!</v>
      </c>
      <c r="S2" s="16" t="e">
        <f t="shared" si="0"/>
        <v>#REF!</v>
      </c>
      <c r="T2" s="16" t="e">
        <f t="shared" si="0"/>
        <v>#REF!</v>
      </c>
      <c r="U2" s="33" t="s">
        <v>203</v>
      </c>
    </row>
    <row r="3" spans="1:21" x14ac:dyDescent="0.25">
      <c r="A3" s="69" t="s">
        <v>11</v>
      </c>
      <c r="B3" s="71"/>
      <c r="C3" s="71"/>
      <c r="D3" s="71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">
        <v>1</v>
      </c>
      <c r="B4" s="2">
        <v>458</v>
      </c>
      <c r="C4" s="3" t="s">
        <v>0</v>
      </c>
      <c r="D4" s="19">
        <v>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">
        <v>2</v>
      </c>
      <c r="B5" s="2">
        <v>457</v>
      </c>
      <c r="C5" s="3" t="s">
        <v>1</v>
      </c>
      <c r="D5" s="19">
        <v>60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">
        <v>3</v>
      </c>
      <c r="B6" s="2">
        <v>461</v>
      </c>
      <c r="C6" s="3" t="s">
        <v>2</v>
      </c>
      <c r="D6" s="19">
        <v>16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">
        <v>4</v>
      </c>
      <c r="B7" s="2">
        <v>327</v>
      </c>
      <c r="C7" s="3" t="s">
        <v>102</v>
      </c>
      <c r="D7" s="20"/>
      <c r="E7" s="9"/>
      <c r="F7" s="9"/>
      <c r="G7" s="9"/>
      <c r="H7" s="1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">
        <v>5</v>
      </c>
      <c r="B8" s="2">
        <v>460</v>
      </c>
      <c r="C8" s="3" t="s">
        <v>3</v>
      </c>
      <c r="D8" s="19">
        <v>49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">
        <v>6</v>
      </c>
      <c r="B9" s="2">
        <v>459</v>
      </c>
      <c r="C9" s="3" t="s">
        <v>33</v>
      </c>
      <c r="D9" s="19">
        <v>15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">
        <v>7</v>
      </c>
      <c r="B10" s="2">
        <v>455</v>
      </c>
      <c r="C10" s="3" t="s">
        <v>4</v>
      </c>
      <c r="D10" s="19">
        <v>58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x14ac:dyDescent="0.25">
      <c r="A11" s="1">
        <v>8</v>
      </c>
      <c r="B11" s="2">
        <v>2520</v>
      </c>
      <c r="C11" s="3" t="s">
        <v>178</v>
      </c>
      <c r="D11" s="2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x14ac:dyDescent="0.25">
      <c r="A12" s="1">
        <v>9</v>
      </c>
      <c r="B12" s="2">
        <v>52</v>
      </c>
      <c r="C12" s="3" t="s">
        <v>34</v>
      </c>
      <c r="D12" s="19">
        <v>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25">
      <c r="A13" s="1">
        <v>10</v>
      </c>
      <c r="B13" s="2">
        <v>2601</v>
      </c>
      <c r="C13" s="3" t="s">
        <v>34</v>
      </c>
      <c r="D13" s="2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25">
      <c r="A14" s="1">
        <v>11</v>
      </c>
      <c r="B14" s="2">
        <v>54</v>
      </c>
      <c r="C14" s="3" t="s">
        <v>35</v>
      </c>
      <c r="D14" s="19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25">
      <c r="A15" s="1">
        <v>12</v>
      </c>
      <c r="B15" s="2">
        <v>60</v>
      </c>
      <c r="C15" s="3" t="s">
        <v>5</v>
      </c>
      <c r="D15" s="19">
        <v>61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x14ac:dyDescent="0.25">
      <c r="A16" s="1">
        <v>13</v>
      </c>
      <c r="B16" s="2">
        <v>451</v>
      </c>
      <c r="C16" s="3" t="s">
        <v>6</v>
      </c>
      <c r="D16" s="19">
        <v>53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x14ac:dyDescent="0.25">
      <c r="A17" s="1">
        <v>14</v>
      </c>
      <c r="B17" s="2">
        <v>450</v>
      </c>
      <c r="C17" s="3" t="s">
        <v>6</v>
      </c>
      <c r="D17" s="19">
        <v>51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x14ac:dyDescent="0.25">
      <c r="A18" s="1">
        <v>15</v>
      </c>
      <c r="B18" s="2">
        <v>453</v>
      </c>
      <c r="C18" s="3" t="s">
        <v>6</v>
      </c>
      <c r="D18" s="19">
        <v>57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x14ac:dyDescent="0.25">
      <c r="A19" s="1">
        <v>16</v>
      </c>
      <c r="B19" s="2">
        <v>454</v>
      </c>
      <c r="C19" s="3" t="s">
        <v>6</v>
      </c>
      <c r="D19" s="19">
        <v>59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x14ac:dyDescent="0.25">
      <c r="A20" s="1">
        <v>17</v>
      </c>
      <c r="B20" s="2">
        <v>163</v>
      </c>
      <c r="C20" s="3" t="s">
        <v>7</v>
      </c>
      <c r="D20" s="19">
        <v>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x14ac:dyDescent="0.25">
      <c r="A21" s="1">
        <v>18</v>
      </c>
      <c r="B21" s="2">
        <v>349</v>
      </c>
      <c r="C21" s="3" t="s">
        <v>8</v>
      </c>
      <c r="D21" s="19">
        <v>114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x14ac:dyDescent="0.25">
      <c r="A22" s="1">
        <v>19</v>
      </c>
      <c r="B22" s="2">
        <v>350</v>
      </c>
      <c r="C22" s="3" t="s">
        <v>8</v>
      </c>
      <c r="D22" s="19">
        <v>116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x14ac:dyDescent="0.25">
      <c r="A23" s="1">
        <v>20</v>
      </c>
      <c r="B23" s="2">
        <v>57</v>
      </c>
      <c r="C23" s="3" t="s">
        <v>9</v>
      </c>
      <c r="D23" s="21">
        <v>19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x14ac:dyDescent="0.25">
      <c r="A24" s="1">
        <v>21</v>
      </c>
      <c r="B24" s="2">
        <v>144</v>
      </c>
      <c r="C24" s="3" t="s">
        <v>36</v>
      </c>
      <c r="D24" s="19">
        <v>318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x14ac:dyDescent="0.25">
      <c r="A25" s="1">
        <v>22</v>
      </c>
      <c r="B25" s="2">
        <v>143</v>
      </c>
      <c r="C25" s="3" t="s">
        <v>37</v>
      </c>
      <c r="D25" s="19">
        <v>46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x14ac:dyDescent="0.25">
      <c r="A26" s="1">
        <v>23</v>
      </c>
      <c r="B26" s="2">
        <v>269</v>
      </c>
      <c r="C26" s="3" t="s">
        <v>38</v>
      </c>
      <c r="D26" s="19">
        <v>48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x14ac:dyDescent="0.25">
      <c r="A27" s="1">
        <v>24</v>
      </c>
      <c r="B27" s="2">
        <v>270</v>
      </c>
      <c r="C27" s="3" t="s">
        <v>39</v>
      </c>
      <c r="D27" s="19">
        <v>63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x14ac:dyDescent="0.25">
      <c r="A28" s="1">
        <v>25</v>
      </c>
      <c r="B28" s="2">
        <v>273</v>
      </c>
      <c r="C28" s="3" t="s">
        <v>40</v>
      </c>
      <c r="D28" s="19">
        <v>62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x14ac:dyDescent="0.25">
      <c r="A29" s="1">
        <v>26</v>
      </c>
      <c r="B29" s="2">
        <v>140</v>
      </c>
      <c r="C29" s="3" t="s">
        <v>41</v>
      </c>
      <c r="D29" s="19">
        <v>34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x14ac:dyDescent="0.25">
      <c r="A30" s="1">
        <v>27</v>
      </c>
      <c r="B30" s="2">
        <v>26</v>
      </c>
      <c r="C30" s="3" t="s">
        <v>42</v>
      </c>
      <c r="D30" s="2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x14ac:dyDescent="0.25">
      <c r="A31" s="1">
        <v>30</v>
      </c>
      <c r="B31" s="2">
        <v>284</v>
      </c>
      <c r="C31" s="40" t="s">
        <v>43</v>
      </c>
      <c r="D31" s="19">
        <v>72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x14ac:dyDescent="0.25">
      <c r="A32" s="1">
        <v>33</v>
      </c>
      <c r="B32" s="2">
        <v>277</v>
      </c>
      <c r="C32" s="3" t="s">
        <v>44</v>
      </c>
      <c r="D32" s="21">
        <v>67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x14ac:dyDescent="0.25">
      <c r="A33" s="1">
        <v>34</v>
      </c>
      <c r="B33" s="2">
        <v>278</v>
      </c>
      <c r="C33" s="3" t="s">
        <v>199</v>
      </c>
      <c r="D33" s="21">
        <v>68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x14ac:dyDescent="0.25">
      <c r="A34" s="1">
        <v>35</v>
      </c>
      <c r="B34" s="2">
        <v>264</v>
      </c>
      <c r="C34" s="44" t="s">
        <v>45</v>
      </c>
      <c r="D34" s="2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x14ac:dyDescent="0.25">
      <c r="A35" s="1">
        <v>36</v>
      </c>
      <c r="B35" s="2">
        <v>137</v>
      </c>
      <c r="C35" s="3" t="s">
        <v>10</v>
      </c>
      <c r="D35" s="19">
        <v>908631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x14ac:dyDescent="0.25">
      <c r="A36" s="1">
        <v>37</v>
      </c>
      <c r="B36" s="2">
        <v>4810</v>
      </c>
      <c r="C36" s="41" t="s">
        <v>158</v>
      </c>
      <c r="D36" s="1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x14ac:dyDescent="0.25">
      <c r="A37" s="1">
        <v>38</v>
      </c>
      <c r="B37" s="2">
        <v>323</v>
      </c>
      <c r="C37" s="3" t="s">
        <v>32</v>
      </c>
      <c r="D37" s="2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25">
      <c r="A38" s="1">
        <v>39</v>
      </c>
      <c r="B38" s="2">
        <v>262</v>
      </c>
      <c r="C38" s="3" t="s">
        <v>103</v>
      </c>
      <c r="D38" s="2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x14ac:dyDescent="0.25">
      <c r="A39" s="1">
        <v>40</v>
      </c>
      <c r="B39" s="8" t="s">
        <v>104</v>
      </c>
      <c r="C39" s="3" t="s">
        <v>179</v>
      </c>
      <c r="D39" s="2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x14ac:dyDescent="0.25">
      <c r="A40" s="1">
        <v>41</v>
      </c>
      <c r="B40" s="2"/>
      <c r="C40" s="3" t="s">
        <v>201</v>
      </c>
      <c r="D40" s="2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x14ac:dyDescent="0.25">
      <c r="A41" s="1">
        <v>42</v>
      </c>
      <c r="B41" s="2">
        <v>4521</v>
      </c>
      <c r="C41" s="3" t="s">
        <v>200</v>
      </c>
      <c r="D41" s="2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x14ac:dyDescent="0.25">
      <c r="A42" s="1">
        <v>43</v>
      </c>
      <c r="B42" s="2">
        <v>4522</v>
      </c>
      <c r="C42" s="3" t="s">
        <v>126</v>
      </c>
      <c r="D42" s="2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x14ac:dyDescent="0.25">
      <c r="A43" s="1">
        <v>44</v>
      </c>
      <c r="B43" s="8" t="s">
        <v>180</v>
      </c>
      <c r="C43" s="3" t="s">
        <v>127</v>
      </c>
      <c r="D43" s="2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x14ac:dyDescent="0.25">
      <c r="A44" s="1">
        <v>45</v>
      </c>
      <c r="B44" s="8" t="s">
        <v>181</v>
      </c>
      <c r="C44" s="3" t="s">
        <v>127</v>
      </c>
      <c r="D44" s="2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x14ac:dyDescent="0.25">
      <c r="A45" s="1">
        <v>46</v>
      </c>
      <c r="B45" s="2" t="s">
        <v>182</v>
      </c>
      <c r="C45" s="3" t="s">
        <v>105</v>
      </c>
      <c r="D45" s="2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x14ac:dyDescent="0.25">
      <c r="A46" s="69" t="s">
        <v>12</v>
      </c>
      <c r="B46" s="70"/>
      <c r="C46" s="70"/>
      <c r="D46" s="7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ht="25.5" x14ac:dyDescent="0.25">
      <c r="A47" s="1">
        <v>1</v>
      </c>
      <c r="B47" s="2">
        <v>2632</v>
      </c>
      <c r="C47" s="3" t="s">
        <v>14</v>
      </c>
      <c r="D47" s="20" t="s">
        <v>185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ht="25.5" x14ac:dyDescent="0.25">
      <c r="A48" s="1">
        <v>2</v>
      </c>
      <c r="B48" s="2">
        <v>2620</v>
      </c>
      <c r="C48" s="3" t="s">
        <v>14</v>
      </c>
      <c r="D48" s="20" t="s">
        <v>186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ht="25.5" x14ac:dyDescent="0.25">
      <c r="A49" s="1">
        <v>3</v>
      </c>
      <c r="B49" s="2">
        <v>2618</v>
      </c>
      <c r="C49" s="3" t="s">
        <v>14</v>
      </c>
      <c r="D49" s="20" t="s">
        <v>187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11"/>
      <c r="P49" s="9"/>
      <c r="Q49" s="9"/>
      <c r="R49" s="9"/>
      <c r="S49" s="9"/>
      <c r="T49" s="9"/>
      <c r="U49" s="9"/>
    </row>
    <row r="50" spans="1:21" ht="25.5" x14ac:dyDescent="0.25">
      <c r="A50" s="1">
        <v>4</v>
      </c>
      <c r="B50" s="2">
        <v>2597</v>
      </c>
      <c r="C50" s="3" t="s">
        <v>14</v>
      </c>
      <c r="D50" s="20" t="s">
        <v>188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25.5" x14ac:dyDescent="0.25">
      <c r="A51" s="1">
        <v>5</v>
      </c>
      <c r="B51" s="2">
        <v>2598</v>
      </c>
      <c r="C51" s="3" t="s">
        <v>14</v>
      </c>
      <c r="D51" s="20" t="s">
        <v>189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1:21" ht="25.5" x14ac:dyDescent="0.25">
      <c r="A52" s="1">
        <v>6</v>
      </c>
      <c r="B52" s="2">
        <v>2599</v>
      </c>
      <c r="C52" s="3" t="s">
        <v>14</v>
      </c>
      <c r="D52" s="20" t="s">
        <v>190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1" ht="25.5" x14ac:dyDescent="0.25">
      <c r="A53" s="37">
        <v>7</v>
      </c>
      <c r="B53" s="42">
        <v>2621</v>
      </c>
      <c r="C53" s="43" t="s">
        <v>14</v>
      </c>
      <c r="D53" s="20" t="s">
        <v>191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 ht="25.5" x14ac:dyDescent="0.25">
      <c r="A54" s="1">
        <v>8</v>
      </c>
      <c r="B54" s="2">
        <v>2615</v>
      </c>
      <c r="C54" s="3" t="s">
        <v>14</v>
      </c>
      <c r="D54" s="20" t="s">
        <v>192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1:21" ht="25.5" x14ac:dyDescent="0.25">
      <c r="A55" s="1">
        <v>9</v>
      </c>
      <c r="B55" s="2">
        <v>2616</v>
      </c>
      <c r="C55" s="3" t="s">
        <v>14</v>
      </c>
      <c r="D55" s="20" t="s">
        <v>193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ht="25.5" x14ac:dyDescent="0.25">
      <c r="A56" s="1">
        <v>10</v>
      </c>
      <c r="B56" s="2">
        <v>2617</v>
      </c>
      <c r="C56" s="3" t="s">
        <v>14</v>
      </c>
      <c r="D56" s="20" t="s">
        <v>194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1:21" ht="25.5" x14ac:dyDescent="0.25">
      <c r="A57" s="1">
        <v>11</v>
      </c>
      <c r="B57" s="2">
        <v>179</v>
      </c>
      <c r="C57" s="3" t="s">
        <v>15</v>
      </c>
      <c r="D57" s="20" t="s">
        <v>66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spans="1:21" ht="25.5" x14ac:dyDescent="0.25">
      <c r="A58" s="1">
        <v>12</v>
      </c>
      <c r="B58" s="2">
        <v>177</v>
      </c>
      <c r="C58" s="3" t="s">
        <v>15</v>
      </c>
      <c r="D58" s="20" t="s">
        <v>67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1:21" ht="25.5" x14ac:dyDescent="0.25">
      <c r="A59" s="1">
        <v>13</v>
      </c>
      <c r="B59" s="2">
        <v>181</v>
      </c>
      <c r="C59" s="3" t="s">
        <v>15</v>
      </c>
      <c r="D59" s="20" t="s">
        <v>68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1:21" ht="25.5" x14ac:dyDescent="0.25">
      <c r="A60" s="1">
        <v>14</v>
      </c>
      <c r="B60" s="2">
        <v>178</v>
      </c>
      <c r="C60" s="3" t="s">
        <v>15</v>
      </c>
      <c r="D60" s="20" t="s">
        <v>69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1:21" ht="25.5" x14ac:dyDescent="0.25">
      <c r="A61" s="1">
        <v>15</v>
      </c>
      <c r="B61" s="2">
        <v>180</v>
      </c>
      <c r="C61" s="3" t="s">
        <v>15</v>
      </c>
      <c r="D61" s="20" t="s">
        <v>70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</row>
    <row r="62" spans="1:21" ht="25.5" x14ac:dyDescent="0.25">
      <c r="A62" s="1">
        <v>16</v>
      </c>
      <c r="B62" s="2">
        <v>217</v>
      </c>
      <c r="C62" s="3" t="s">
        <v>16</v>
      </c>
      <c r="D62" s="20" t="s">
        <v>71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1:21" ht="25.5" x14ac:dyDescent="0.25">
      <c r="A63" s="1">
        <v>17</v>
      </c>
      <c r="B63" s="2">
        <v>216</v>
      </c>
      <c r="C63" s="3" t="s">
        <v>16</v>
      </c>
      <c r="D63" s="20" t="s">
        <v>72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</row>
    <row r="64" spans="1:21" ht="25.5" x14ac:dyDescent="0.25">
      <c r="A64" s="1">
        <v>18</v>
      </c>
      <c r="B64" s="2">
        <v>215</v>
      </c>
      <c r="C64" s="3" t="s">
        <v>16</v>
      </c>
      <c r="D64" s="20" t="s">
        <v>73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</row>
    <row r="65" spans="1:21" ht="25.5" x14ac:dyDescent="0.25">
      <c r="A65" s="1">
        <v>19</v>
      </c>
      <c r="B65" s="2">
        <v>214</v>
      </c>
      <c r="C65" s="3" t="s">
        <v>16</v>
      </c>
      <c r="D65" s="20" t="s">
        <v>74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25.5" x14ac:dyDescent="0.25">
      <c r="A66" s="37">
        <v>20</v>
      </c>
      <c r="B66" s="42">
        <v>213</v>
      </c>
      <c r="C66" s="43" t="s">
        <v>125</v>
      </c>
      <c r="D66" s="20" t="s">
        <v>75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25.5" x14ac:dyDescent="0.25">
      <c r="A67" s="37">
        <v>21</v>
      </c>
      <c r="B67" s="42">
        <v>205</v>
      </c>
      <c r="C67" s="43" t="s">
        <v>17</v>
      </c>
      <c r="D67" s="20" t="s">
        <v>76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</row>
    <row r="68" spans="1:21" ht="25.5" x14ac:dyDescent="0.25">
      <c r="A68" s="37">
        <v>22</v>
      </c>
      <c r="B68" s="42">
        <v>168</v>
      </c>
      <c r="C68" s="43" t="s">
        <v>18</v>
      </c>
      <c r="D68" s="20" t="s">
        <v>77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1:21" ht="25.5" x14ac:dyDescent="0.25">
      <c r="A69" s="37">
        <v>23</v>
      </c>
      <c r="B69" s="42">
        <v>207</v>
      </c>
      <c r="C69" s="43" t="s">
        <v>19</v>
      </c>
      <c r="D69" s="20" t="s">
        <v>78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1:21" x14ac:dyDescent="0.25">
      <c r="A70" s="37">
        <v>24</v>
      </c>
      <c r="B70" s="42">
        <v>226</v>
      </c>
      <c r="C70" s="43" t="s">
        <v>16</v>
      </c>
      <c r="D70" s="20" t="s">
        <v>92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</row>
    <row r="71" spans="1:21" ht="25.5" x14ac:dyDescent="0.25">
      <c r="A71" s="37">
        <v>25</v>
      </c>
      <c r="B71" s="42">
        <v>24</v>
      </c>
      <c r="C71" s="43" t="s">
        <v>13</v>
      </c>
      <c r="D71" s="20" t="s">
        <v>79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25.5" x14ac:dyDescent="0.25">
      <c r="A72" s="37">
        <v>26</v>
      </c>
      <c r="B72" s="42">
        <v>25</v>
      </c>
      <c r="C72" s="43" t="s">
        <v>13</v>
      </c>
      <c r="D72" s="20" t="s">
        <v>80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1:21" x14ac:dyDescent="0.25">
      <c r="A73" s="1">
        <v>27</v>
      </c>
      <c r="B73" s="2">
        <v>173</v>
      </c>
      <c r="C73" s="3" t="s">
        <v>183</v>
      </c>
      <c r="D73" s="22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</row>
    <row r="74" spans="1:21" x14ac:dyDescent="0.25">
      <c r="A74" s="1">
        <v>28</v>
      </c>
      <c r="B74" s="2">
        <v>4842</v>
      </c>
      <c r="C74" s="3" t="s">
        <v>157</v>
      </c>
      <c r="D74" s="22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</row>
    <row r="75" spans="1:21" x14ac:dyDescent="0.25">
      <c r="A75" s="1">
        <v>29</v>
      </c>
      <c r="B75" s="2">
        <v>4843</v>
      </c>
      <c r="C75" s="3" t="s">
        <v>156</v>
      </c>
      <c r="D75" s="22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</row>
    <row r="76" spans="1:21" x14ac:dyDescent="0.25">
      <c r="A76" s="69" t="s">
        <v>20</v>
      </c>
      <c r="B76" s="70"/>
      <c r="C76" s="70"/>
      <c r="D76" s="7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</row>
    <row r="77" spans="1:21" ht="25.5" x14ac:dyDescent="0.25">
      <c r="A77" s="1">
        <v>1</v>
      </c>
      <c r="B77" s="2">
        <v>306</v>
      </c>
      <c r="C77" s="3" t="s">
        <v>21</v>
      </c>
      <c r="D77" s="20" t="s">
        <v>64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</row>
    <row r="78" spans="1:21" ht="25.5" x14ac:dyDescent="0.25">
      <c r="A78" s="1">
        <v>2</v>
      </c>
      <c r="B78" s="2">
        <v>15</v>
      </c>
      <c r="C78" s="3" t="s">
        <v>22</v>
      </c>
      <c r="D78" s="20" t="s">
        <v>65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1:21" x14ac:dyDescent="0.25">
      <c r="A79" s="69" t="s">
        <v>23</v>
      </c>
      <c r="B79" s="70"/>
      <c r="C79" s="70"/>
      <c r="D79" s="7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1:21" ht="51" x14ac:dyDescent="0.25">
      <c r="A80" s="1">
        <v>1</v>
      </c>
      <c r="B80" s="13">
        <v>427</v>
      </c>
      <c r="C80" s="3" t="s">
        <v>24</v>
      </c>
      <c r="D80" s="23" t="s">
        <v>48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1:21" ht="51" x14ac:dyDescent="0.25">
      <c r="A81" s="1">
        <v>2</v>
      </c>
      <c r="B81" s="13">
        <v>428</v>
      </c>
      <c r="C81" s="3" t="s">
        <v>24</v>
      </c>
      <c r="D81" s="23" t="s">
        <v>49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1:21" ht="51" x14ac:dyDescent="0.25">
      <c r="A82" s="1">
        <v>3</v>
      </c>
      <c r="B82" s="13">
        <v>429</v>
      </c>
      <c r="C82" s="3" t="s">
        <v>24</v>
      </c>
      <c r="D82" s="23" t="s">
        <v>50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1:21" ht="51" x14ac:dyDescent="0.25">
      <c r="A83" s="1">
        <v>4</v>
      </c>
      <c r="B83" s="13">
        <v>430</v>
      </c>
      <c r="C83" s="3" t="s">
        <v>24</v>
      </c>
      <c r="D83" s="23" t="s">
        <v>51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1:21" ht="51" x14ac:dyDescent="0.25">
      <c r="A84" s="1">
        <v>5</v>
      </c>
      <c r="B84" s="13">
        <v>431</v>
      </c>
      <c r="C84" s="3" t="s">
        <v>24</v>
      </c>
      <c r="D84" s="23" t="s">
        <v>52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1:21" x14ac:dyDescent="0.25">
      <c r="A85" s="1">
        <v>6</v>
      </c>
      <c r="B85" s="13">
        <v>433</v>
      </c>
      <c r="C85" s="3" t="s">
        <v>24</v>
      </c>
      <c r="D85" s="23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1" ht="25.5" x14ac:dyDescent="0.25">
      <c r="A86" s="1">
        <v>7</v>
      </c>
      <c r="B86" s="13">
        <v>3615</v>
      </c>
      <c r="C86" s="3" t="s">
        <v>83</v>
      </c>
      <c r="D86" s="23" t="s">
        <v>91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1:21" x14ac:dyDescent="0.25">
      <c r="A87" s="1">
        <v>8</v>
      </c>
      <c r="B87" s="36">
        <v>4793</v>
      </c>
      <c r="C87" s="37" t="s">
        <v>142</v>
      </c>
      <c r="D87" s="24" t="s">
        <v>145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1:21" x14ac:dyDescent="0.25">
      <c r="A88" s="1">
        <v>9</v>
      </c>
      <c r="B88" s="36">
        <v>4794</v>
      </c>
      <c r="C88" s="37" t="s">
        <v>143</v>
      </c>
      <c r="D88" s="24" t="s">
        <v>146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1:21" x14ac:dyDescent="0.25">
      <c r="A89" s="1">
        <v>10</v>
      </c>
      <c r="B89" s="36">
        <v>4795</v>
      </c>
      <c r="C89" s="37" t="s">
        <v>144</v>
      </c>
      <c r="D89" s="24" t="s">
        <v>147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1:21" x14ac:dyDescent="0.25">
      <c r="A90" s="29">
        <v>11</v>
      </c>
      <c r="B90" s="30">
        <v>256</v>
      </c>
      <c r="C90" s="31" t="s">
        <v>111</v>
      </c>
      <c r="D90" s="23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1:21" x14ac:dyDescent="0.25">
      <c r="A91" s="29">
        <v>12</v>
      </c>
      <c r="B91" s="30">
        <v>2474</v>
      </c>
      <c r="C91" s="31" t="s">
        <v>111</v>
      </c>
      <c r="D91" s="23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1:21" ht="38.25" x14ac:dyDescent="0.25">
      <c r="A92" s="1">
        <v>13</v>
      </c>
      <c r="B92" s="38">
        <v>2655</v>
      </c>
      <c r="C92" s="39" t="s">
        <v>107</v>
      </c>
      <c r="D92" s="15" t="s">
        <v>82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1:21" ht="51" x14ac:dyDescent="0.25">
      <c r="A93" s="1">
        <v>14</v>
      </c>
      <c r="B93" s="13">
        <v>442</v>
      </c>
      <c r="C93" s="3" t="s">
        <v>25</v>
      </c>
      <c r="D93" s="23" t="s">
        <v>53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1:21" ht="25.5" x14ac:dyDescent="0.25">
      <c r="A94" s="1">
        <v>15</v>
      </c>
      <c r="B94" s="13">
        <v>439</v>
      </c>
      <c r="C94" s="3" t="s">
        <v>25</v>
      </c>
      <c r="D94" s="23" t="s">
        <v>54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1:21" ht="25.5" x14ac:dyDescent="0.25">
      <c r="A95" s="1">
        <v>16</v>
      </c>
      <c r="B95" s="13">
        <v>186</v>
      </c>
      <c r="C95" s="3" t="s">
        <v>25</v>
      </c>
      <c r="D95" s="23" t="s">
        <v>55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1:21" ht="25.5" x14ac:dyDescent="0.25">
      <c r="A96" s="1">
        <v>17</v>
      </c>
      <c r="B96" s="13">
        <v>441</v>
      </c>
      <c r="C96" s="3" t="s">
        <v>25</v>
      </c>
      <c r="D96" s="23" t="s">
        <v>56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1:22" x14ac:dyDescent="0.25">
      <c r="A97" s="1">
        <v>18</v>
      </c>
      <c r="B97" s="36">
        <v>4805</v>
      </c>
      <c r="C97" s="3" t="s">
        <v>148</v>
      </c>
      <c r="D97" s="24" t="s">
        <v>152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2" x14ac:dyDescent="0.25">
      <c r="A98" s="1">
        <v>19</v>
      </c>
      <c r="B98" s="36">
        <v>4806</v>
      </c>
      <c r="C98" s="3" t="s">
        <v>149</v>
      </c>
      <c r="D98" s="24" t="s">
        <v>153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1:22" x14ac:dyDescent="0.25">
      <c r="A99" s="1">
        <v>20</v>
      </c>
      <c r="B99" s="36">
        <v>4807</v>
      </c>
      <c r="C99" s="3" t="s">
        <v>150</v>
      </c>
      <c r="D99" s="24" t="s">
        <v>154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1:22" x14ac:dyDescent="0.25">
      <c r="A100" s="1">
        <v>21</v>
      </c>
      <c r="B100" s="36">
        <v>4808</v>
      </c>
      <c r="C100" s="3" t="s">
        <v>151</v>
      </c>
      <c r="D100" s="24" t="s">
        <v>155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1:22" ht="63.75" x14ac:dyDescent="0.25">
      <c r="A101" s="1">
        <v>22</v>
      </c>
      <c r="B101" s="13">
        <v>2584</v>
      </c>
      <c r="C101" s="3" t="s">
        <v>57</v>
      </c>
      <c r="D101" s="23" t="s">
        <v>195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1:22" ht="25.5" x14ac:dyDescent="0.25">
      <c r="A102" s="1">
        <v>23</v>
      </c>
      <c r="B102" s="13">
        <v>259</v>
      </c>
      <c r="C102" s="3" t="s">
        <v>26</v>
      </c>
      <c r="D102" s="23" t="s">
        <v>58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1:22" x14ac:dyDescent="0.25">
      <c r="A103" s="1">
        <v>24</v>
      </c>
      <c r="B103" s="13">
        <v>291</v>
      </c>
      <c r="C103" s="3" t="s">
        <v>106</v>
      </c>
      <c r="D103" s="24" t="s">
        <v>196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1:22" ht="25.5" x14ac:dyDescent="0.25">
      <c r="A104" s="1">
        <v>25</v>
      </c>
      <c r="B104" s="13">
        <v>182</v>
      </c>
      <c r="C104" s="3" t="s">
        <v>27</v>
      </c>
      <c r="D104" s="23" t="s">
        <v>59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1:22" ht="25.5" x14ac:dyDescent="0.25">
      <c r="A105" s="1">
        <v>26</v>
      </c>
      <c r="B105" s="13">
        <v>255</v>
      </c>
      <c r="C105" s="3" t="s">
        <v>28</v>
      </c>
      <c r="D105" s="23" t="s">
        <v>60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1:22" ht="25.5" x14ac:dyDescent="0.25">
      <c r="A106" s="1">
        <v>27</v>
      </c>
      <c r="B106" s="13">
        <v>254</v>
      </c>
      <c r="C106" s="3" t="s">
        <v>28</v>
      </c>
      <c r="D106" s="23" t="s">
        <v>61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1:22" ht="25.5" x14ac:dyDescent="0.25">
      <c r="A107" s="1">
        <v>28</v>
      </c>
      <c r="B107" s="13">
        <v>16</v>
      </c>
      <c r="C107" s="3" t="s">
        <v>28</v>
      </c>
      <c r="D107" s="23" t="s">
        <v>62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1:22" ht="25.5" x14ac:dyDescent="0.25">
      <c r="A108" s="1">
        <v>29</v>
      </c>
      <c r="B108" s="13">
        <v>253</v>
      </c>
      <c r="C108" s="3" t="s">
        <v>28</v>
      </c>
      <c r="D108" s="23" t="s">
        <v>63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1:22" ht="25.5" x14ac:dyDescent="0.25">
      <c r="A109" s="1">
        <v>30</v>
      </c>
      <c r="B109" s="13">
        <v>4251</v>
      </c>
      <c r="C109" s="3" t="s">
        <v>28</v>
      </c>
      <c r="D109" s="23" t="s">
        <v>84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1:22" x14ac:dyDescent="0.25">
      <c r="A110" s="69" t="s">
        <v>31</v>
      </c>
      <c r="B110" s="70"/>
      <c r="C110" s="70"/>
      <c r="D110" s="7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1:22" ht="25.5" x14ac:dyDescent="0.25">
      <c r="A111" s="45">
        <v>1</v>
      </c>
      <c r="B111" s="13">
        <v>266</v>
      </c>
      <c r="C111" s="3" t="s">
        <v>46</v>
      </c>
      <c r="D111" s="23" t="s">
        <v>47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34"/>
      <c r="V111" s="35"/>
    </row>
    <row r="112" spans="1:22" x14ac:dyDescent="0.25">
      <c r="A112" s="45">
        <v>2</v>
      </c>
      <c r="B112" s="36">
        <v>4779</v>
      </c>
      <c r="C112" s="37" t="s">
        <v>138</v>
      </c>
      <c r="D112" s="25" t="s">
        <v>139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34"/>
      <c r="V112" s="35"/>
    </row>
    <row r="113" spans="1:22" x14ac:dyDescent="0.25">
      <c r="A113" s="45">
        <v>3</v>
      </c>
      <c r="B113" s="36">
        <v>200</v>
      </c>
      <c r="C113" s="37" t="s">
        <v>140</v>
      </c>
      <c r="D113" s="25" t="s">
        <v>141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34"/>
      <c r="V113" s="35"/>
    </row>
    <row r="114" spans="1:22" x14ac:dyDescent="0.25">
      <c r="A114" s="66" t="s">
        <v>108</v>
      </c>
      <c r="B114" s="67"/>
      <c r="C114" s="67"/>
      <c r="D114" s="67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1:22" ht="25.5" x14ac:dyDescent="0.25">
      <c r="A115" s="4">
        <v>1</v>
      </c>
      <c r="B115" s="13">
        <v>534</v>
      </c>
      <c r="C115" s="3" t="s">
        <v>85</v>
      </c>
      <c r="D115" s="23" t="s">
        <v>89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1:22" ht="38.25" x14ac:dyDescent="0.25">
      <c r="A116" s="32">
        <v>2</v>
      </c>
      <c r="B116" s="30">
        <v>2635</v>
      </c>
      <c r="C116" s="31" t="s">
        <v>85</v>
      </c>
      <c r="D116" s="23" t="s">
        <v>86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1:22" x14ac:dyDescent="0.25">
      <c r="A117" s="32">
        <v>3</v>
      </c>
      <c r="B117" s="30">
        <v>537</v>
      </c>
      <c r="C117" s="31" t="s">
        <v>85</v>
      </c>
      <c r="D117" s="23" t="s">
        <v>90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1:22" x14ac:dyDescent="0.25">
      <c r="A118" s="32">
        <v>4</v>
      </c>
      <c r="B118" s="30">
        <v>538</v>
      </c>
      <c r="C118" s="31" t="s">
        <v>85</v>
      </c>
      <c r="D118" s="23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1:22" ht="38.25" x14ac:dyDescent="0.25">
      <c r="A119" s="4">
        <v>5</v>
      </c>
      <c r="B119" s="13">
        <v>2636</v>
      </c>
      <c r="C119" s="3" t="s">
        <v>85</v>
      </c>
      <c r="D119" s="23" t="s">
        <v>87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1:22" ht="38.25" x14ac:dyDescent="0.25">
      <c r="A120" s="32">
        <v>6</v>
      </c>
      <c r="B120" s="30">
        <v>2486</v>
      </c>
      <c r="C120" s="31" t="s">
        <v>88</v>
      </c>
      <c r="D120" s="23" t="s">
        <v>88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1:22" x14ac:dyDescent="0.25">
      <c r="A121" s="4">
        <v>7</v>
      </c>
      <c r="B121" s="13">
        <v>4323</v>
      </c>
      <c r="C121" s="3" t="s">
        <v>88</v>
      </c>
      <c r="D121" s="26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1:22" x14ac:dyDescent="0.25">
      <c r="A122" s="32">
        <v>8</v>
      </c>
      <c r="B122" s="30">
        <v>2563</v>
      </c>
      <c r="C122" s="31" t="s">
        <v>88</v>
      </c>
      <c r="D122" s="26" t="s">
        <v>110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1:22" x14ac:dyDescent="0.25">
      <c r="A123" s="4">
        <v>9</v>
      </c>
      <c r="B123" s="13">
        <v>4322</v>
      </c>
      <c r="C123" s="3" t="s">
        <v>88</v>
      </c>
      <c r="D123" s="26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1:22" x14ac:dyDescent="0.25">
      <c r="A124" s="32">
        <v>10</v>
      </c>
      <c r="B124" s="30">
        <v>2560</v>
      </c>
      <c r="C124" s="31" t="s">
        <v>109</v>
      </c>
      <c r="D124" s="26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1:22" x14ac:dyDescent="0.25">
      <c r="A125" s="32">
        <v>11</v>
      </c>
      <c r="B125" s="30">
        <v>339</v>
      </c>
      <c r="C125" s="31" t="s">
        <v>109</v>
      </c>
      <c r="D125" s="26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1:22" x14ac:dyDescent="0.25">
      <c r="A126" s="66" t="s">
        <v>93</v>
      </c>
      <c r="B126" s="67"/>
      <c r="C126" s="67"/>
      <c r="D126" s="67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1:22" x14ac:dyDescent="0.25">
      <c r="A127" s="4">
        <v>1</v>
      </c>
      <c r="B127" s="5"/>
      <c r="C127" s="14" t="s">
        <v>94</v>
      </c>
      <c r="D127" s="27">
        <v>25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1:22" x14ac:dyDescent="0.25">
      <c r="A128" s="4">
        <v>2</v>
      </c>
      <c r="B128" s="6"/>
      <c r="C128" s="14" t="s">
        <v>95</v>
      </c>
      <c r="D128" s="27">
        <v>1325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1:21" x14ac:dyDescent="0.25">
      <c r="A129" s="4">
        <v>3</v>
      </c>
      <c r="B129" s="5"/>
      <c r="C129" s="14" t="s">
        <v>101</v>
      </c>
      <c r="D129" s="27">
        <v>670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1:21" x14ac:dyDescent="0.25">
      <c r="A130" s="4">
        <v>5</v>
      </c>
      <c r="B130" s="6"/>
      <c r="C130" s="14" t="s">
        <v>96</v>
      </c>
      <c r="D130" s="27">
        <v>5300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  <row r="131" spans="1:21" x14ac:dyDescent="0.25">
      <c r="A131" s="4">
        <v>6</v>
      </c>
      <c r="B131" s="5"/>
      <c r="C131" s="14" t="s">
        <v>97</v>
      </c>
      <c r="D131" s="27">
        <v>1000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</row>
    <row r="132" spans="1:21" x14ac:dyDescent="0.25">
      <c r="A132" s="68" t="s">
        <v>98</v>
      </c>
      <c r="B132" s="68"/>
      <c r="C132" s="68"/>
      <c r="D132" s="66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</row>
    <row r="133" spans="1:21" x14ac:dyDescent="0.25">
      <c r="A133" s="4">
        <v>1</v>
      </c>
      <c r="B133" s="5"/>
      <c r="C133" s="1" t="s">
        <v>184</v>
      </c>
      <c r="D133" s="27">
        <v>6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</row>
    <row r="134" spans="1:21" x14ac:dyDescent="0.25">
      <c r="A134" s="4">
        <v>2</v>
      </c>
      <c r="B134" s="5"/>
      <c r="C134" s="1" t="s">
        <v>112</v>
      </c>
      <c r="D134" s="27">
        <v>1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</row>
    <row r="135" spans="1:21" x14ac:dyDescent="0.25">
      <c r="A135" s="4">
        <v>3</v>
      </c>
      <c r="B135" s="5"/>
      <c r="C135" s="1" t="s">
        <v>99</v>
      </c>
      <c r="D135" s="27">
        <v>3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</row>
    <row r="136" spans="1:21" x14ac:dyDescent="0.25">
      <c r="A136" s="4">
        <v>4</v>
      </c>
      <c r="B136" s="5"/>
      <c r="C136" s="1" t="s">
        <v>100</v>
      </c>
      <c r="D136" s="27">
        <v>1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</row>
    <row r="137" spans="1:21" ht="15.75" thickBot="1" x14ac:dyDescent="0.3">
      <c r="A137" s="64" t="s">
        <v>198</v>
      </c>
      <c r="B137" s="64"/>
      <c r="C137" s="64"/>
      <c r="D137" s="65"/>
      <c r="E137" s="9">
        <f>SUM(E3:E136)</f>
        <v>0</v>
      </c>
      <c r="F137" s="9">
        <f t="shared" ref="F137:G137" si="1">SUM(F3:F125)</f>
        <v>0</v>
      </c>
      <c r="G137" s="9">
        <f t="shared" si="1"/>
        <v>0</v>
      </c>
      <c r="H137" s="9">
        <f>SUM(H3:H125)</f>
        <v>0</v>
      </c>
      <c r="I137" s="9">
        <f t="shared" ref="I137:R137" si="2">SUM(I3:I125)</f>
        <v>0</v>
      </c>
      <c r="J137" s="9">
        <f t="shared" si="2"/>
        <v>0</v>
      </c>
      <c r="K137" s="9">
        <f t="shared" si="2"/>
        <v>0</v>
      </c>
      <c r="L137" s="9">
        <f t="shared" si="2"/>
        <v>0</v>
      </c>
      <c r="M137" s="9">
        <f t="shared" si="2"/>
        <v>0</v>
      </c>
      <c r="N137" s="9">
        <f t="shared" si="2"/>
        <v>0</v>
      </c>
      <c r="O137" s="9">
        <f t="shared" si="2"/>
        <v>0</v>
      </c>
      <c r="P137" s="9">
        <f t="shared" si="2"/>
        <v>0</v>
      </c>
      <c r="Q137" s="9">
        <f t="shared" si="2"/>
        <v>0</v>
      </c>
      <c r="R137" s="9">
        <f t="shared" si="2"/>
        <v>0</v>
      </c>
      <c r="S137" s="9">
        <f t="shared" ref="S137:U137" si="3">SUM(S3:S136)</f>
        <v>0</v>
      </c>
      <c r="T137" s="9">
        <f t="shared" si="3"/>
        <v>0</v>
      </c>
      <c r="U137" s="9">
        <f t="shared" si="3"/>
        <v>0</v>
      </c>
    </row>
    <row r="138" spans="1:21" ht="15.75" thickBot="1" x14ac:dyDescent="0.3">
      <c r="C138" s="17" t="s">
        <v>202</v>
      </c>
      <c r="D138" s="28">
        <f>SUM(E137:T137)</f>
        <v>0</v>
      </c>
    </row>
  </sheetData>
  <mergeCells count="9">
    <mergeCell ref="A137:D137"/>
    <mergeCell ref="A126:D126"/>
    <mergeCell ref="A132:D132"/>
    <mergeCell ref="A46:D46"/>
    <mergeCell ref="A3:D3"/>
    <mergeCell ref="A76:D76"/>
    <mergeCell ref="A79:D79"/>
    <mergeCell ref="A110:D110"/>
    <mergeCell ref="A114:D114"/>
  </mergeCells>
  <pageMargins left="0.70866141732283472" right="0.31496062992125984" top="0.74803149606299213" bottom="0.74803149606299213" header="0.31496062992125984" footer="0.31496062992125984"/>
  <pageSetup paperSize="9" scale="95" fitToHeight="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30.5703125" customWidth="1"/>
    <col min="3" max="3" width="20.140625" customWidth="1"/>
    <col min="4" max="4" width="28.7109375" customWidth="1"/>
  </cols>
  <sheetData>
    <row r="1" spans="1:4" x14ac:dyDescent="0.25">
      <c r="A1" s="10" t="s">
        <v>162</v>
      </c>
    </row>
    <row r="3" spans="1:4" x14ac:dyDescent="0.25">
      <c r="A3" s="10" t="s">
        <v>29</v>
      </c>
      <c r="B3" s="10" t="s">
        <v>113</v>
      </c>
      <c r="C3" s="10" t="s">
        <v>114</v>
      </c>
      <c r="D3" s="10" t="s">
        <v>115</v>
      </c>
    </row>
    <row r="4" spans="1:4" x14ac:dyDescent="0.25">
      <c r="A4">
        <v>1</v>
      </c>
      <c r="B4" t="s">
        <v>128</v>
      </c>
      <c r="C4" t="s">
        <v>159</v>
      </c>
      <c r="D4" t="s">
        <v>116</v>
      </c>
    </row>
    <row r="5" spans="1:4" x14ac:dyDescent="0.25">
      <c r="A5">
        <v>2</v>
      </c>
      <c r="B5" t="s">
        <v>160</v>
      </c>
      <c r="C5" t="s">
        <v>161</v>
      </c>
      <c r="D5" t="s">
        <v>165</v>
      </c>
    </row>
    <row r="6" spans="1:4" x14ac:dyDescent="0.25">
      <c r="A6">
        <v>3</v>
      </c>
      <c r="B6" t="s">
        <v>130</v>
      </c>
      <c r="C6" t="s">
        <v>117</v>
      </c>
      <c r="D6" t="s">
        <v>169</v>
      </c>
    </row>
    <row r="7" spans="1:4" x14ac:dyDescent="0.25">
      <c r="A7">
        <v>4</v>
      </c>
      <c r="B7" t="s">
        <v>167</v>
      </c>
      <c r="C7" t="s">
        <v>176</v>
      </c>
      <c r="D7" t="s">
        <v>168</v>
      </c>
    </row>
    <row r="8" spans="1:4" x14ac:dyDescent="0.25">
      <c r="A8">
        <v>5</v>
      </c>
      <c r="B8" t="s">
        <v>134</v>
      </c>
      <c r="C8" t="s">
        <v>135</v>
      </c>
      <c r="D8" t="s">
        <v>136</v>
      </c>
    </row>
    <row r="9" spans="1:4" x14ac:dyDescent="0.25">
      <c r="A9">
        <v>6</v>
      </c>
      <c r="B9" t="s">
        <v>118</v>
      </c>
      <c r="C9" t="s">
        <v>131</v>
      </c>
      <c r="D9" t="s">
        <v>172</v>
      </c>
    </row>
    <row r="10" spans="1:4" x14ac:dyDescent="0.25">
      <c r="A10">
        <v>7</v>
      </c>
      <c r="B10" t="s">
        <v>119</v>
      </c>
      <c r="D10" t="s">
        <v>166</v>
      </c>
    </row>
    <row r="11" spans="1:4" x14ac:dyDescent="0.25">
      <c r="A11">
        <v>8</v>
      </c>
      <c r="B11" t="s">
        <v>119</v>
      </c>
      <c r="D11" t="s">
        <v>166</v>
      </c>
    </row>
    <row r="12" spans="1:4" x14ac:dyDescent="0.25">
      <c r="A12">
        <v>9</v>
      </c>
      <c r="B12" t="s">
        <v>119</v>
      </c>
      <c r="D12" t="s">
        <v>171</v>
      </c>
    </row>
    <row r="13" spans="1:4" x14ac:dyDescent="0.25">
      <c r="A13">
        <v>10</v>
      </c>
      <c r="B13" t="s">
        <v>119</v>
      </c>
      <c r="D13" t="s">
        <v>171</v>
      </c>
    </row>
    <row r="14" spans="1:4" x14ac:dyDescent="0.25">
      <c r="A14">
        <v>11</v>
      </c>
      <c r="B14" t="s">
        <v>120</v>
      </c>
      <c r="C14" t="s">
        <v>129</v>
      </c>
      <c r="D14" t="s">
        <v>121</v>
      </c>
    </row>
    <row r="15" spans="1:4" x14ac:dyDescent="0.25">
      <c r="A15">
        <v>12</v>
      </c>
      <c r="B15" t="s">
        <v>163</v>
      </c>
      <c r="C15" t="s">
        <v>175</v>
      </c>
      <c r="D15" t="s">
        <v>121</v>
      </c>
    </row>
    <row r="16" spans="1:4" x14ac:dyDescent="0.25">
      <c r="A16">
        <v>13</v>
      </c>
      <c r="B16" t="s">
        <v>122</v>
      </c>
      <c r="D16" t="s">
        <v>123</v>
      </c>
    </row>
    <row r="17" spans="1:4" x14ac:dyDescent="0.25">
      <c r="A17">
        <v>14</v>
      </c>
      <c r="B17" t="s">
        <v>122</v>
      </c>
      <c r="D17" t="s">
        <v>123</v>
      </c>
    </row>
    <row r="18" spans="1:4" x14ac:dyDescent="0.25">
      <c r="A18">
        <v>15</v>
      </c>
      <c r="B18" t="s">
        <v>122</v>
      </c>
      <c r="D18" t="s">
        <v>123</v>
      </c>
    </row>
    <row r="19" spans="1:4" x14ac:dyDescent="0.25">
      <c r="A19">
        <v>16</v>
      </c>
      <c r="B19" t="s">
        <v>122</v>
      </c>
      <c r="D19" t="s">
        <v>133</v>
      </c>
    </row>
    <row r="20" spans="1:4" x14ac:dyDescent="0.25">
      <c r="A20">
        <v>17</v>
      </c>
      <c r="B20" t="s">
        <v>132</v>
      </c>
      <c r="D20" t="s">
        <v>170</v>
      </c>
    </row>
    <row r="21" spans="1:4" x14ac:dyDescent="0.25">
      <c r="A21">
        <v>18</v>
      </c>
      <c r="B21" t="s">
        <v>164</v>
      </c>
      <c r="D21" t="s">
        <v>170</v>
      </c>
    </row>
    <row r="22" spans="1:4" x14ac:dyDescent="0.25">
      <c r="A22">
        <v>19</v>
      </c>
      <c r="B22" t="s">
        <v>124</v>
      </c>
      <c r="D22" t="s">
        <v>170</v>
      </c>
    </row>
    <row r="23" spans="1:4" x14ac:dyDescent="0.25">
      <c r="A23">
        <v>20</v>
      </c>
      <c r="B23" t="s">
        <v>137</v>
      </c>
      <c r="C23" t="s">
        <v>174</v>
      </c>
      <c r="D2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К-во единиц</vt:lpstr>
      <vt:lpstr>ОС СП1</vt:lpstr>
      <vt:lpstr>Персонал СП1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Евгений Павлович Ермолин</cp:lastModifiedBy>
  <cp:lastPrinted>2016-01-31T23:43:56Z</cp:lastPrinted>
  <dcterms:created xsi:type="dcterms:W3CDTF">2011-09-02T09:12:53Z</dcterms:created>
  <dcterms:modified xsi:type="dcterms:W3CDTF">2017-10-17T08:06:50Z</dcterms:modified>
</cp:coreProperties>
</file>